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12" documentId="8_{EF205C8A-FAAE-448C-B89C-7EF6E945EEA1}" xr6:coauthVersionLast="47" xr6:coauthVersionMax="47" xr10:uidLastSave="{F3C6785D-7A02-4825-9D81-1BEEE65C04C8}"/>
  <bookViews>
    <workbookView xWindow="-10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24" i="2" l="1"/>
  <c r="G72" i="2"/>
  <c r="B17" i="1"/>
  <c r="D72" i="2"/>
  <c r="K13" i="1"/>
  <c r="C72" i="2"/>
  <c r="C18" i="1"/>
  <c r="F72" i="2"/>
  <c r="D19" i="1"/>
  <c r="H49" i="2"/>
  <c r="H54" i="2" s="1"/>
  <c r="I53" i="50873" s="1"/>
  <c r="B16" i="1"/>
  <c r="B3" i="2"/>
  <c r="B25" i="8194" s="1"/>
  <c r="F48" i="2"/>
  <c r="J48" i="2" s="1"/>
  <c r="N57" i="2" s="1"/>
  <c r="K62" i="2" s="1"/>
  <c r="H43" i="2"/>
  <c r="F21" i="2"/>
  <c r="E43" i="2"/>
  <c r="H41" i="2"/>
  <c r="M48" i="2" s="1"/>
  <c r="T69" i="4" s="1"/>
  <c r="U69" i="4" s="1"/>
  <c r="V69" i="4" s="1"/>
  <c r="W69" i="4" s="1"/>
  <c r="X69" i="4" s="1"/>
  <c r="Y69" i="4" s="1"/>
  <c r="Z69" i="4" s="1"/>
  <c r="AA69" i="4" s="1"/>
  <c r="AB69" i="4" s="1"/>
  <c r="AC69" i="4" s="1"/>
  <c r="AD69" i="4" s="1"/>
  <c r="AE69" i="4" s="1"/>
  <c r="AF69" i="4" s="1"/>
  <c r="AG69" i="4" s="1"/>
  <c r="AH69" i="4" s="1"/>
  <c r="F40" i="2"/>
  <c r="O17" i="2"/>
  <c r="H30" i="2"/>
  <c r="O16" i="2"/>
  <c r="C17" i="1"/>
  <c r="G29" i="2"/>
  <c r="S10" i="18176"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U31" i="2" l="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4" i="2"/>
  <c r="AC33" i="2"/>
  <c r="B33" i="3"/>
  <c r="B27" i="8194"/>
  <c r="E8" i="3"/>
  <c r="B33" i="2"/>
  <c r="E8" i="2"/>
  <c r="F51" i="2"/>
  <c r="F47" i="3" s="1"/>
  <c r="M39" i="2"/>
  <c r="F11" i="50873"/>
  <c r="O67" i="2"/>
  <c r="H50" i="3"/>
  <c r="B4" i="1"/>
  <c r="B116" i="8194"/>
  <c r="B101" i="8194"/>
  <c r="B105" i="8194" s="1"/>
  <c r="U32" i="2"/>
  <c r="N56" i="2"/>
  <c r="L59" i="3" s="1"/>
  <c r="W39" i="2"/>
  <c r="U39" i="2"/>
  <c r="G50" i="2"/>
  <c r="G46" i="3" s="1"/>
  <c r="AA57" i="50872"/>
  <c r="AA58" i="50872" s="1"/>
  <c r="J21" i="2"/>
  <c r="C8" i="1" s="1"/>
  <c r="E48" i="2"/>
  <c r="M56" i="2"/>
  <c r="Z35" i="3"/>
  <c r="Z36" i="3" s="1"/>
  <c r="O66" i="2"/>
  <c r="E51" i="2" s="1"/>
  <c r="X23" i="2"/>
  <c r="O65" i="2"/>
  <c r="W34" i="2"/>
  <c r="M21" i="2"/>
  <c r="M25" i="2" s="1"/>
  <c r="AK78" i="4" s="1"/>
  <c r="B90" i="8194"/>
  <c r="C98" i="8194" s="1"/>
  <c r="C99" i="8194" s="1"/>
  <c r="P60" i="2"/>
  <c r="Y39" i="2"/>
  <c r="AB152" i="2"/>
  <c r="D6" i="4"/>
  <c r="B71" i="2"/>
  <c r="G6" i="2" s="1"/>
  <c r="B32" i="8194"/>
  <c r="AA39" i="2"/>
  <c r="Q23" i="2"/>
  <c r="R25" i="2"/>
  <c r="Z32" i="2"/>
  <c r="Y33" i="2" s="1"/>
  <c r="Z25" i="2"/>
  <c r="C93" i="8194"/>
  <c r="Y152" i="2"/>
  <c r="Y153" i="2" s="1"/>
  <c r="M2" i="2"/>
  <c r="W112"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Z12" i="50873"/>
  <c r="L29" i="3"/>
  <c r="AT10" i="50873"/>
  <c r="N59" i="3"/>
  <c r="C81" i="50873"/>
  <c r="M86" i="3"/>
  <c r="M89" i="3"/>
  <c r="C84" i="50873"/>
  <c r="N60" i="3"/>
  <c r="AT11" i="50873"/>
  <c r="C73" i="50873"/>
  <c r="M78" i="3"/>
  <c r="C82" i="50873"/>
  <c r="M87" i="3"/>
  <c r="AI69" i="4"/>
  <c r="M82" i="3"/>
  <c r="C77" i="50873"/>
  <c r="C83" i="50873"/>
  <c r="M88" i="3"/>
  <c r="C85" i="50873"/>
  <c r="M90" i="3"/>
  <c r="E46" i="3" l="1"/>
  <c r="H53" i="2"/>
  <c r="Q61" i="2" s="1"/>
  <c r="B52" i="2"/>
  <c r="B44" i="8194"/>
  <c r="H51" i="50873"/>
  <c r="G50" i="50873"/>
  <c r="W124" i="2"/>
  <c r="P90" i="1" s="1"/>
  <c r="AB90" i="1" s="1"/>
  <c r="AE101" i="8194"/>
  <c r="AE102" i="8194" s="1"/>
  <c r="BL105" i="8194"/>
  <c r="BL106" i="8194" s="1"/>
  <c r="Y105" i="8194"/>
  <c r="Y106" i="8194" s="1"/>
  <c r="Z101" i="8194"/>
  <c r="Z102" i="8194" s="1"/>
  <c r="V101" i="8194"/>
  <c r="V102" i="8194" s="1"/>
  <c r="BN101" i="8194"/>
  <c r="BN102" i="8194" s="1"/>
  <c r="AE105" i="8194"/>
  <c r="AE106" i="8194" s="1"/>
  <c r="Q64" i="2"/>
  <c r="E52" i="2"/>
  <c r="AW101" i="8194"/>
  <c r="AW102" i="8194" s="1"/>
  <c r="W100" i="2"/>
  <c r="P66" i="1" s="1"/>
  <c r="AB66" i="1" s="1"/>
  <c r="H49" i="50873"/>
  <c r="K63" i="2"/>
  <c r="W60" i="2"/>
  <c r="T36" i="4" s="1"/>
  <c r="AJ101" i="8194"/>
  <c r="AJ102" i="8194" s="1"/>
  <c r="AF105" i="8194"/>
  <c r="AF106" i="8194" s="1"/>
  <c r="T101" i="8194"/>
  <c r="T102" i="8194" s="1"/>
  <c r="M105" i="8194"/>
  <c r="M106" i="8194" s="1"/>
  <c r="AL105" i="8194"/>
  <c r="AL106" i="8194" s="1"/>
  <c r="AF101" i="8194"/>
  <c r="AF102" i="8194" s="1"/>
  <c r="E101" i="8194"/>
  <c r="E102" i="8194" s="1"/>
  <c r="BF105" i="8194"/>
  <c r="BF106" i="8194" s="1"/>
  <c r="BF101" i="8194"/>
  <c r="BF102" i="8194" s="1"/>
  <c r="E105" i="8194"/>
  <c r="E106" i="8194" s="1"/>
  <c r="C95" i="8194"/>
  <c r="C97" i="8194" s="1"/>
  <c r="BI101" i="8194"/>
  <c r="BI102" i="8194" s="1"/>
  <c r="G105" i="8194"/>
  <c r="G106" i="8194" s="1"/>
  <c r="AV105" i="8194"/>
  <c r="AV106" i="8194" s="1"/>
  <c r="AT105" i="8194"/>
  <c r="AT106" i="8194" s="1"/>
  <c r="K105" i="8194"/>
  <c r="K106" i="8194" s="1"/>
  <c r="BI105" i="8194"/>
  <c r="BI106" i="8194" s="1"/>
  <c r="BP105" i="8194"/>
  <c r="BP106" i="8194" s="1"/>
  <c r="AO101" i="8194"/>
  <c r="AO102" i="8194" s="1"/>
  <c r="W121" i="2"/>
  <c r="P87" i="1" s="1"/>
  <c r="AB87" i="1" s="1"/>
  <c r="Q101" i="8194"/>
  <c r="Q102" i="8194" s="1"/>
  <c r="BK105" i="8194"/>
  <c r="BK106" i="8194" s="1"/>
  <c r="J105" i="8194"/>
  <c r="J106" i="8194" s="1"/>
  <c r="AY101" i="8194"/>
  <c r="AY102" i="8194" s="1"/>
  <c r="BK101" i="8194"/>
  <c r="BK102" i="8194" s="1"/>
  <c r="R105" i="8194"/>
  <c r="R106" i="8194" s="1"/>
  <c r="F105" i="8194"/>
  <c r="F106" i="8194" s="1"/>
  <c r="AZ105" i="8194"/>
  <c r="AZ106" i="8194" s="1"/>
  <c r="BG101" i="8194"/>
  <c r="BG102" i="8194" s="1"/>
  <c r="AM105" i="8194"/>
  <c r="AM106" i="8194" s="1"/>
  <c r="W111" i="2"/>
  <c r="P77" i="1" s="1"/>
  <c r="AB77" i="1" s="1"/>
  <c r="W72" i="2"/>
  <c r="AF36" i="4" s="1"/>
  <c r="W115" i="2"/>
  <c r="BW36" i="4" s="1"/>
  <c r="R101" i="8194"/>
  <c r="R102" i="8194" s="1"/>
  <c r="W116" i="2"/>
  <c r="BX36" i="4" s="1"/>
  <c r="BC101" i="8194"/>
  <c r="BC102" i="8194" s="1"/>
  <c r="AN101" i="8194"/>
  <c r="AN102" i="8194" s="1"/>
  <c r="BQ101" i="8194"/>
  <c r="BQ102" i="8194" s="1"/>
  <c r="BG105" i="8194"/>
  <c r="BG106" i="8194" s="1"/>
  <c r="BC105" i="8194"/>
  <c r="BC106" i="8194" s="1"/>
  <c r="Q65" i="2"/>
  <c r="W69" i="2"/>
  <c r="AC36" i="4" s="1"/>
  <c r="E48" i="3"/>
  <c r="W95" i="2"/>
  <c r="BC36" i="4" s="1"/>
  <c r="BR105" i="8194"/>
  <c r="BR106" i="8194" s="1"/>
  <c r="BO105" i="8194"/>
  <c r="BO106" i="8194" s="1"/>
  <c r="BB101" i="8194"/>
  <c r="BB102" i="8194" s="1"/>
  <c r="P105" i="8194"/>
  <c r="P106" i="8194" s="1"/>
  <c r="B51" i="50873"/>
  <c r="BO101" i="8194"/>
  <c r="BO102" i="8194" s="1"/>
  <c r="T105" i="8194"/>
  <c r="T106" i="8194" s="1"/>
  <c r="AZ101" i="8194"/>
  <c r="AZ102" i="8194" s="1"/>
  <c r="BM101" i="8194"/>
  <c r="BM102" i="8194" s="1"/>
  <c r="H101" i="8194"/>
  <c r="H102" i="8194" s="1"/>
  <c r="G48" i="3"/>
  <c r="W103" i="2"/>
  <c r="P69" i="1" s="1"/>
  <c r="AB69" i="1" s="1"/>
  <c r="W110" i="2"/>
  <c r="BR36" i="4" s="1"/>
  <c r="M22" i="2"/>
  <c r="AB105" i="8194"/>
  <c r="AB106" i="8194" s="1"/>
  <c r="BH105" i="8194"/>
  <c r="BH106" i="8194" s="1"/>
  <c r="BL101" i="8194"/>
  <c r="BL102" i="8194" s="1"/>
  <c r="AH105" i="8194"/>
  <c r="AH106" i="8194" s="1"/>
  <c r="BH101" i="8194"/>
  <c r="BH102" i="8194" s="1"/>
  <c r="BD105" i="8194"/>
  <c r="BD106" i="8194" s="1"/>
  <c r="BA101" i="8194"/>
  <c r="BA102" i="8194" s="1"/>
  <c r="L105" i="8194"/>
  <c r="L106" i="8194" s="1"/>
  <c r="AK101" i="8194"/>
  <c r="AK102" i="8194" s="1"/>
  <c r="BR101" i="8194"/>
  <c r="BR102" i="8194" s="1"/>
  <c r="I101" i="8194"/>
  <c r="I102" i="8194" s="1"/>
  <c r="AD101" i="8194"/>
  <c r="AD102" i="8194" s="1"/>
  <c r="AP105" i="8194"/>
  <c r="AP106" i="8194" s="1"/>
  <c r="D101" i="8194"/>
  <c r="C48" i="3"/>
  <c r="AA101" i="8194"/>
  <c r="AA102" i="8194" s="1"/>
  <c r="AV101" i="8194"/>
  <c r="AV102" i="8194" s="1"/>
  <c r="O101" i="8194"/>
  <c r="O102" i="8194" s="1"/>
  <c r="L56" i="3"/>
  <c r="AH101" i="8194"/>
  <c r="AH102" i="8194" s="1"/>
  <c r="I105" i="8194"/>
  <c r="I106" i="8194" s="1"/>
  <c r="AY105" i="8194"/>
  <c r="AY106" i="8194" s="1"/>
  <c r="AS101" i="8194"/>
  <c r="AS102" i="8194" s="1"/>
  <c r="AL101" i="8194"/>
  <c r="AL102" i="8194" s="1"/>
  <c r="AG101" i="8194"/>
  <c r="AG102" i="8194" s="1"/>
  <c r="U101" i="8194"/>
  <c r="U102" i="8194" s="1"/>
  <c r="R34" i="2"/>
  <c r="BM78" i="4" s="1"/>
  <c r="AX105" i="2" s="1"/>
  <c r="AE53" i="3"/>
  <c r="N101" i="8194"/>
  <c r="N102" i="8194" s="1"/>
  <c r="BE101" i="8194"/>
  <c r="BB105" i="8194"/>
  <c r="BB106" i="8194" s="1"/>
  <c r="AW105" i="8194"/>
  <c r="AW106" i="8194" s="1"/>
  <c r="N105" i="8194"/>
  <c r="N106" i="8194" s="1"/>
  <c r="AX101" i="8194"/>
  <c r="AX102" i="8194" s="1"/>
  <c r="H105" i="8194"/>
  <c r="H106" i="8194" s="1"/>
  <c r="AE35" i="3"/>
  <c r="X101" i="8194"/>
  <c r="X102" i="8194" s="1"/>
  <c r="AX105" i="8194"/>
  <c r="AX106" i="8194" s="1"/>
  <c r="BP101" i="8194"/>
  <c r="BP102" i="8194" s="1"/>
  <c r="BN105" i="8194"/>
  <c r="BN106" i="8194" s="1"/>
  <c r="U105" i="8194"/>
  <c r="U106" i="8194" s="1"/>
  <c r="AP101" i="8194"/>
  <c r="AP102" i="8194" s="1"/>
  <c r="G52" i="2"/>
  <c r="O105" i="8194"/>
  <c r="O106" i="8194" s="1"/>
  <c r="AU105" i="8194"/>
  <c r="AU106" i="8194" s="1"/>
  <c r="AM101" i="8194"/>
  <c r="AM102" i="8194" s="1"/>
  <c r="V105" i="8194"/>
  <c r="V106" i="8194" s="1"/>
  <c r="BA105" i="8194"/>
  <c r="BA106" i="8194" s="1"/>
  <c r="S101" i="8194"/>
  <c r="S102" i="8194" s="1"/>
  <c r="D105" i="8194"/>
  <c r="AD105" i="8194"/>
  <c r="AD106" i="8194" s="1"/>
  <c r="BM105" i="8194"/>
  <c r="BM106" i="8194" s="1"/>
  <c r="Z105" i="8194"/>
  <c r="Z106" i="8194" s="1"/>
  <c r="AQ101" i="8194"/>
  <c r="AQ102" i="8194" s="1"/>
  <c r="AI105" i="8194"/>
  <c r="AI106" i="8194" s="1"/>
  <c r="F101" i="8194"/>
  <c r="F102" i="8194" s="1"/>
  <c r="AQ105" i="8194"/>
  <c r="AQ106" i="8194" s="1"/>
  <c r="Q105" i="8194"/>
  <c r="Q106" i="8194" s="1"/>
  <c r="AN105" i="8194"/>
  <c r="AN106" i="8194" s="1"/>
  <c r="AC105" i="8194"/>
  <c r="AC106" i="8194" s="1"/>
  <c r="J101" i="8194"/>
  <c r="J102" i="8194" s="1"/>
  <c r="K60" i="2"/>
  <c r="L54" i="3" s="1"/>
  <c r="BJ105" i="8194"/>
  <c r="BJ106" i="8194" s="1"/>
  <c r="AO105" i="8194"/>
  <c r="AO106" i="8194" s="1"/>
  <c r="AA105" i="8194"/>
  <c r="AA106" i="8194" s="1"/>
  <c r="AS105" i="8194"/>
  <c r="AS106" i="8194" s="1"/>
  <c r="AG105" i="8194"/>
  <c r="AG106" i="8194" s="1"/>
  <c r="AK105" i="8194"/>
  <c r="AK106" i="8194" s="1"/>
  <c r="P101" i="8194"/>
  <c r="P102" i="8194" s="1"/>
  <c r="BD101" i="8194"/>
  <c r="BD102" i="8194" s="1"/>
  <c r="AU101" i="8194"/>
  <c r="AU102" i="8194" s="1"/>
  <c r="E47" i="3"/>
  <c r="F50" i="50873"/>
  <c r="L101" i="8194"/>
  <c r="L102" i="8194" s="1"/>
  <c r="AR105" i="8194"/>
  <c r="AR106" i="8194" s="1"/>
  <c r="K101" i="8194"/>
  <c r="K102" i="8194" s="1"/>
  <c r="X105" i="8194"/>
  <c r="X106" i="8194" s="1"/>
  <c r="AB101" i="8194"/>
  <c r="AB102" i="8194" s="1"/>
  <c r="BJ101" i="8194"/>
  <c r="BJ102" i="8194" s="1"/>
  <c r="AJ105" i="8194"/>
  <c r="AJ106" i="8194" s="1"/>
  <c r="W105" i="8194"/>
  <c r="W106" i="8194" s="1"/>
  <c r="B48" i="3"/>
  <c r="S105" i="8194"/>
  <c r="S106" i="8194" s="1"/>
  <c r="BE105" i="8194"/>
  <c r="BE106" i="8194" s="1"/>
  <c r="AT101" i="8194"/>
  <c r="AT102" i="8194" s="1"/>
  <c r="AI101" i="8194"/>
  <c r="AI102" i="8194" s="1"/>
  <c r="BQ105" i="8194"/>
  <c r="BQ106" i="8194" s="1"/>
  <c r="W101" i="8194"/>
  <c r="W102" i="8194" s="1"/>
  <c r="M101" i="8194"/>
  <c r="M102" i="8194" s="1"/>
  <c r="AC101" i="8194"/>
  <c r="AC102" i="8194" s="1"/>
  <c r="G101" i="8194"/>
  <c r="G102" i="8194" s="1"/>
  <c r="Y101" i="8194"/>
  <c r="Y102" i="8194" s="1"/>
  <c r="AR101" i="8194"/>
  <c r="AR102" i="8194" s="1"/>
  <c r="W63" i="2"/>
  <c r="W36" i="4" s="1"/>
  <c r="W94" i="2"/>
  <c r="P60" i="1" s="1"/>
  <c r="AB60" i="1" s="1"/>
  <c r="G6" i="3"/>
  <c r="W64" i="2"/>
  <c r="X36" i="4" s="1"/>
  <c r="W76" i="2"/>
  <c r="AJ36" i="4" s="1"/>
  <c r="C105" i="2"/>
  <c r="W61" i="2"/>
  <c r="P27" i="1" s="1"/>
  <c r="AB27" i="1" s="1"/>
  <c r="W101" i="2"/>
  <c r="P67" i="1" s="1"/>
  <c r="AB67" i="1" s="1"/>
  <c r="F105" i="2"/>
  <c r="E14" i="2"/>
  <c r="E14" i="3" s="1"/>
  <c r="P64" i="2"/>
  <c r="W68" i="2"/>
  <c r="P34" i="1" s="1"/>
  <c r="AB34" i="1" s="1"/>
  <c r="W96" i="2"/>
  <c r="BD36" i="4" s="1"/>
  <c r="G105" i="2"/>
  <c r="Z38" i="2"/>
  <c r="F51" i="50873"/>
  <c r="K7" i="1"/>
  <c r="W67" i="2"/>
  <c r="P33" i="1" s="1"/>
  <c r="AB33" i="1" s="1"/>
  <c r="D105" i="2"/>
  <c r="F19" i="3072" s="1"/>
  <c r="B19" i="3072" s="1"/>
  <c r="V38" i="2"/>
  <c r="C52" i="2"/>
  <c r="W65" i="2"/>
  <c r="Y36" i="4" s="1"/>
  <c r="H105" i="2"/>
  <c r="BH57" i="2"/>
  <c r="Y73" i="50872" s="1"/>
  <c r="D51" i="50873"/>
  <c r="W107" i="2"/>
  <c r="BO36" i="4" s="1"/>
  <c r="E105" i="2"/>
  <c r="AB38" i="2"/>
  <c r="W73" i="2"/>
  <c r="P39" i="1" s="1"/>
  <c r="AB39" i="1" s="1"/>
  <c r="B105" i="2"/>
  <c r="C7" i="1" s="1"/>
  <c r="X38" i="2"/>
  <c r="W109" i="2"/>
  <c r="BQ36" i="4" s="1"/>
  <c r="W113" i="2"/>
  <c r="P79" i="1" s="1"/>
  <c r="AB79" i="1" s="1"/>
  <c r="W118" i="2"/>
  <c r="BZ36" i="4" s="1"/>
  <c r="W125" i="2"/>
  <c r="P91" i="1" s="1"/>
  <c r="AB91" i="1" s="1"/>
  <c r="W93" i="2"/>
  <c r="BA36" i="4" s="1"/>
  <c r="W97" i="2"/>
  <c r="P63" i="1" s="1"/>
  <c r="AB63" i="1" s="1"/>
  <c r="W117" i="2"/>
  <c r="BY36" i="4" s="1"/>
  <c r="Y34" i="2"/>
  <c r="W75" i="2"/>
  <c r="P41" i="1" s="1"/>
  <c r="AB41" i="1" s="1"/>
  <c r="W74" i="2"/>
  <c r="AH36" i="4" s="1"/>
  <c r="W120" i="2"/>
  <c r="CB36" i="4" s="1"/>
  <c r="W99" i="2"/>
  <c r="BG36" i="4" s="1"/>
  <c r="W114" i="2"/>
  <c r="BV36" i="4" s="1"/>
  <c r="K21" i="3"/>
  <c r="M26" i="3" s="1"/>
  <c r="AI33" i="2"/>
  <c r="W70" i="2"/>
  <c r="P36" i="1" s="1"/>
  <c r="AB36" i="1" s="1"/>
  <c r="AD152" i="2"/>
  <c r="AD170" i="2"/>
  <c r="W71" i="2"/>
  <c r="P37" i="1" s="1"/>
  <c r="AB37" i="1" s="1"/>
  <c r="W106" i="2"/>
  <c r="BN36" i="4" s="1"/>
  <c r="W123" i="2"/>
  <c r="P89" i="1" s="1"/>
  <c r="AB89" i="1" s="1"/>
  <c r="W104" i="2"/>
  <c r="P70" i="1" s="1"/>
  <c r="AB70" i="1" s="1"/>
  <c r="W98" i="2"/>
  <c r="BF36" i="4" s="1"/>
  <c r="W108" i="2"/>
  <c r="BP36" i="4" s="1"/>
  <c r="W105" i="2"/>
  <c r="P71" i="1" s="1"/>
  <c r="AB71" i="1" s="1"/>
  <c r="W66" i="2"/>
  <c r="Z36" i="4" s="1"/>
  <c r="W102" i="2"/>
  <c r="P68" i="1" s="1"/>
  <c r="AB68" i="1" s="1"/>
  <c r="W119" i="2"/>
  <c r="CA36" i="4" s="1"/>
  <c r="W122" i="2"/>
  <c r="P88" i="1" s="1"/>
  <c r="AB88" i="1" s="1"/>
  <c r="W62" i="2"/>
  <c r="P28" i="1" s="1"/>
  <c r="AB28" i="1" s="1"/>
  <c r="E4" i="8194"/>
  <c r="E5" i="8194"/>
  <c r="D5" i="8194"/>
  <c r="F26" i="8194"/>
  <c r="G7" i="2"/>
  <c r="G7" i="3"/>
  <c r="AF139" i="2"/>
  <c r="BG69" i="2" s="1"/>
  <c r="AE139" i="2"/>
  <c r="B66" i="2" s="1"/>
  <c r="B60" i="3" s="1"/>
  <c r="B45" i="2"/>
  <c r="B44" i="2"/>
  <c r="G46" i="2"/>
  <c r="G44" i="2"/>
  <c r="G47" i="2"/>
  <c r="G45" i="2"/>
  <c r="J61" i="2"/>
  <c r="B47" i="2"/>
  <c r="B46" i="2"/>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77" i="2"/>
  <c r="V155" i="8194"/>
  <c r="V157" i="8194" s="1"/>
  <c r="H13" i="267"/>
  <c r="U49" i="2"/>
  <c r="W49" i="2"/>
  <c r="W38" i="4"/>
  <c r="L39" i="3"/>
  <c r="N39" i="3"/>
  <c r="BE102" i="8194"/>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Y120" i="8194"/>
  <c r="O79" i="8194"/>
  <c r="AV70" i="2" s="1"/>
  <c r="AT120" i="8194"/>
  <c r="AN2" i="267"/>
  <c r="AN3" i="267"/>
  <c r="O86" i="8194"/>
  <c r="D3" i="267"/>
  <c r="P120" i="8194"/>
  <c r="BG3" i="267"/>
  <c r="G3" i="267"/>
  <c r="BP120" i="8194"/>
  <c r="BL120"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P78" i="1"/>
  <c r="AB78" i="1" s="1"/>
  <c r="BT36" i="4"/>
  <c r="H49" i="3"/>
  <c r="I52" i="50873"/>
  <c r="T89" i="1"/>
  <c r="AJ69" i="4"/>
  <c r="AV116" i="2"/>
  <c r="G13" i="267"/>
  <c r="BE13" i="267"/>
  <c r="AV113" i="2"/>
  <c r="L13" i="267"/>
  <c r="AV68" i="2"/>
  <c r="BK13" i="267"/>
  <c r="AV119" i="2"/>
  <c r="BJ13" i="267"/>
  <c r="AV118" i="2"/>
  <c r="E13" i="267"/>
  <c r="AV61" i="2"/>
  <c r="J13" i="267"/>
  <c r="AV66" i="2"/>
  <c r="BI13" i="267"/>
  <c r="AV117" i="2"/>
  <c r="AV122" i="2"/>
  <c r="BN13" i="267"/>
  <c r="BB36" i="4" l="1"/>
  <c r="W130" i="2"/>
  <c r="BK36" i="4"/>
  <c r="CF36" i="4"/>
  <c r="P35" i="1"/>
  <c r="AB35" i="1" s="1"/>
  <c r="AD36" i="4"/>
  <c r="P76" i="1"/>
  <c r="AB76" i="1" s="1"/>
  <c r="BH36" i="4"/>
  <c r="J40" i="2"/>
  <c r="BG83" i="2" s="1"/>
  <c r="BG84" i="2" s="1"/>
  <c r="AJ78" i="4"/>
  <c r="U155" i="8194" s="1"/>
  <c r="U157" i="8194" s="1"/>
  <c r="AB36" i="4"/>
  <c r="BS36" i="4"/>
  <c r="AH138" i="2"/>
  <c r="O26" i="3" s="1"/>
  <c r="P26" i="1"/>
  <c r="AB26" i="1" s="1"/>
  <c r="U36" i="4"/>
  <c r="BI36" i="4"/>
  <c r="CG36" i="4"/>
  <c r="P84" i="1"/>
  <c r="AB84" i="1" s="1"/>
  <c r="P59" i="1"/>
  <c r="AB59" i="1" s="1"/>
  <c r="P82" i="1"/>
  <c r="AB82" i="1" s="1"/>
  <c r="F7" i="1"/>
  <c r="Y84" i="50872"/>
  <c r="Y85" i="50872" s="1"/>
  <c r="Y86" i="50872" s="1"/>
  <c r="Y87" i="50872" s="1"/>
  <c r="Y64" i="50872"/>
  <c r="Y65" i="50872" s="1"/>
  <c r="Y66" i="50872" s="1"/>
  <c r="Y67" i="50872" s="1"/>
  <c r="Y68" i="50872" s="1"/>
  <c r="Y69" i="50872" s="1"/>
  <c r="AI136" i="2"/>
  <c r="AI138" i="2"/>
  <c r="P38" i="1"/>
  <c r="AB38" i="1" s="1"/>
  <c r="AI137" i="2"/>
  <c r="P81" i="1"/>
  <c r="AB81" i="1" s="1"/>
  <c r="P83" i="1"/>
  <c r="AB83" i="1" s="1"/>
  <c r="CC36" i="4"/>
  <c r="F8" i="1"/>
  <c r="P42" i="1"/>
  <c r="AB42" i="1" s="1"/>
  <c r="V36" i="4"/>
  <c r="P61" i="1"/>
  <c r="AB61" i="1" s="1"/>
  <c r="BH58" i="2"/>
  <c r="E21" i="2" s="1"/>
  <c r="Y60" i="50872"/>
  <c r="Y61" i="50872" s="1"/>
  <c r="Y62" i="50872" s="1"/>
  <c r="BL78" i="4"/>
  <c r="AX104" i="2" s="1"/>
  <c r="BN78" i="4"/>
  <c r="AX106" i="2" s="1"/>
  <c r="BU36" i="4"/>
  <c r="P30" i="1"/>
  <c r="AB30" i="1" s="1"/>
  <c r="P29" i="1"/>
  <c r="AB29" i="1" s="1"/>
  <c r="AG36" i="4"/>
  <c r="AX155" i="8194"/>
  <c r="AX157" i="8194" s="1"/>
  <c r="L17" i="50873"/>
  <c r="K14" i="3"/>
  <c r="F230" i="3072"/>
  <c r="B230" i="3072" s="1"/>
  <c r="E15" i="1" s="1"/>
  <c r="K58" i="2"/>
  <c r="P58" i="2" s="1"/>
  <c r="CD36" i="4"/>
  <c r="F231" i="3072"/>
  <c r="B231" i="3072" s="1"/>
  <c r="E16" i="1" s="1"/>
  <c r="P31" i="1"/>
  <c r="AB31" i="1" s="1"/>
  <c r="P85" i="1"/>
  <c r="AB85" i="1" s="1"/>
  <c r="B31" i="8194"/>
  <c r="E14" i="8194" s="1"/>
  <c r="G384" i="8194" s="1"/>
  <c r="M34" i="2"/>
  <c r="U77" i="2" s="1"/>
  <c r="BJ36" i="4"/>
  <c r="P73" i="1"/>
  <c r="AB73" i="1" s="1"/>
  <c r="P72" i="1"/>
  <c r="AB72" i="1" s="1"/>
  <c r="Y83" i="50872"/>
  <c r="AA36" i="4"/>
  <c r="BE36" i="4"/>
  <c r="AH137" i="2"/>
  <c r="O25" i="3" s="1"/>
  <c r="J43" i="2"/>
  <c r="J16" i="2" s="1"/>
  <c r="O7" i="3" s="1"/>
  <c r="K15" i="3" s="1"/>
  <c r="Y82" i="50872"/>
  <c r="AE36" i="4"/>
  <c r="P62" i="1"/>
  <c r="AB62" i="1" s="1"/>
  <c r="W57" i="50872"/>
  <c r="W81" i="50872" s="1"/>
  <c r="AB81" i="50872" s="1"/>
  <c r="AC81" i="50872" s="1"/>
  <c r="AH136" i="2"/>
  <c r="O24" i="3" s="1"/>
  <c r="Y70" i="50872"/>
  <c r="Y71" i="50872" s="1"/>
  <c r="Y72" i="50872" s="1"/>
  <c r="Y80" i="50872"/>
  <c r="P74" i="1"/>
  <c r="AB74" i="1" s="1"/>
  <c r="CE36" i="4"/>
  <c r="P75" i="1"/>
  <c r="AB75" i="1" s="1"/>
  <c r="AI36" i="4"/>
  <c r="Y63" i="50872"/>
  <c r="Y74" i="50872"/>
  <c r="Y75" i="50872" s="1"/>
  <c r="Y76" i="50872" s="1"/>
  <c r="AY109" i="8194"/>
  <c r="P80" i="1"/>
  <c r="AB80" i="1" s="1"/>
  <c r="P40" i="1"/>
  <c r="AB40" i="1" s="1"/>
  <c r="P65" i="1"/>
  <c r="AB65" i="1" s="1"/>
  <c r="P86" i="1"/>
  <c r="AB86" i="1" s="1"/>
  <c r="P64" i="1"/>
  <c r="AB64" i="1" s="1"/>
  <c r="BL36" i="4"/>
  <c r="BM36" i="4"/>
  <c r="P32" i="1"/>
  <c r="AB32" i="1" s="1"/>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0" i="1"/>
  <c r="AA27" i="1"/>
  <c r="Q27" i="1"/>
  <c r="AA91" i="1"/>
  <c r="Q91" i="1"/>
  <c r="Q39" i="1"/>
  <c r="Q69" i="1"/>
  <c r="AA28" i="1"/>
  <c r="Q28" i="1"/>
  <c r="Q63" i="1"/>
  <c r="Q78" i="1"/>
  <c r="Q71" i="1"/>
  <c r="Q89" i="1"/>
  <c r="AA89" i="1"/>
  <c r="AA90" i="1"/>
  <c r="Q90" i="1"/>
  <c r="AA87" i="1"/>
  <c r="Q87" i="1"/>
  <c r="Q79" i="1"/>
  <c r="AA79" i="1"/>
  <c r="Q33" i="1"/>
  <c r="AA33" i="1"/>
  <c r="Q67" i="1"/>
  <c r="Q37" i="1"/>
  <c r="Q34" i="1"/>
  <c r="AA34" i="1"/>
  <c r="Q88" i="1"/>
  <c r="AA88" i="1"/>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77" i="1"/>
  <c r="Q41" i="1"/>
  <c r="B14" i="3"/>
  <c r="B14" i="2"/>
  <c r="D35" i="8194" s="1"/>
  <c r="Q70" i="1"/>
  <c r="Q66" i="1"/>
  <c r="Q36" i="1"/>
  <c r="AA36" i="1"/>
  <c r="AK69" i="4"/>
  <c r="T90" i="1"/>
  <c r="AX76" i="2" l="1"/>
  <c r="M49" i="2"/>
  <c r="G267" i="8194"/>
  <c r="G306" i="8194"/>
  <c r="Q306" i="8194" s="1"/>
  <c r="Q307" i="8194" s="1"/>
  <c r="Q35" i="1"/>
  <c r="G288" i="8194"/>
  <c r="L288" i="8194" s="1"/>
  <c r="L289" i="8194" s="1"/>
  <c r="AI78" i="4"/>
  <c r="AH78" i="4" s="1"/>
  <c r="G255" i="8194"/>
  <c r="Q255" i="8194" s="1"/>
  <c r="Q256" i="8194" s="1"/>
  <c r="J60" i="2"/>
  <c r="BG85" i="2"/>
  <c r="H58" i="2" s="1"/>
  <c r="H54" i="3" s="1"/>
  <c r="J41" i="2"/>
  <c r="L44" i="50873" s="1"/>
  <c r="BH83" i="2"/>
  <c r="J59" i="2"/>
  <c r="AA35" i="1"/>
  <c r="Q38" i="1"/>
  <c r="Q76" i="1"/>
  <c r="G357" i="8194"/>
  <c r="Q357" i="8194" s="1"/>
  <c r="Q358" i="8194" s="1"/>
  <c r="Z49" i="2"/>
  <c r="Q39" i="3"/>
  <c r="O17" i="3"/>
  <c r="AE8" i="50873"/>
  <c r="AA29" i="1"/>
  <c r="BH64" i="2"/>
  <c r="F42" i="3" s="1"/>
  <c r="B188" i="8194"/>
  <c r="AA84" i="1"/>
  <c r="O10" i="3"/>
  <c r="BH65" i="2"/>
  <c r="H57" i="2" s="1"/>
  <c r="Q84" i="1"/>
  <c r="Q82" i="1"/>
  <c r="AA82" i="1"/>
  <c r="Q59" i="1"/>
  <c r="AB85" i="50872"/>
  <c r="AC85" i="50872" s="1"/>
  <c r="N10" i="2"/>
  <c r="Q42" i="1"/>
  <c r="N7" i="2"/>
  <c r="J15" i="2" s="1"/>
  <c r="Y57" i="50872"/>
  <c r="Y58" i="50872" s="1"/>
  <c r="G327" i="8194"/>
  <c r="Q327" i="8194" s="1"/>
  <c r="Q328" i="8194" s="1"/>
  <c r="U79" i="2"/>
  <c r="G240" i="8194"/>
  <c r="Q240" i="8194" s="1"/>
  <c r="Q241" i="8194" s="1"/>
  <c r="U89" i="2"/>
  <c r="G285" i="8194"/>
  <c r="L285" i="8194" s="1"/>
  <c r="L286" i="8194" s="1"/>
  <c r="AA26" i="1"/>
  <c r="U91" i="2"/>
  <c r="G243" i="8194"/>
  <c r="L243" i="8194" s="1"/>
  <c r="L244" i="8194" s="1"/>
  <c r="Q26" i="1"/>
  <c r="R26" i="1" s="1"/>
  <c r="R27" i="1" s="1"/>
  <c r="R28" i="1" s="1"/>
  <c r="U83" i="2"/>
  <c r="AB84" i="50872"/>
  <c r="AC84" i="50872" s="1"/>
  <c r="G408" i="8194"/>
  <c r="L408" i="8194" s="1"/>
  <c r="L409" i="8194" s="1"/>
  <c r="G324" i="8194"/>
  <c r="L324" i="8194" s="1"/>
  <c r="L325" i="8194" s="1"/>
  <c r="AA83" i="1"/>
  <c r="Q85" i="1"/>
  <c r="G315" i="8194"/>
  <c r="Q315" i="8194" s="1"/>
  <c r="Q316" i="8194" s="1"/>
  <c r="Q83" i="1"/>
  <c r="Q81" i="1"/>
  <c r="AA85" i="1"/>
  <c r="G291" i="8194"/>
  <c r="L291" i="8194" s="1"/>
  <c r="L292" i="8194" s="1"/>
  <c r="AA81" i="1"/>
  <c r="U87" i="2"/>
  <c r="G366" i="8194"/>
  <c r="Q366" i="8194" s="1"/>
  <c r="Q367" i="8194" s="1"/>
  <c r="G231" i="8194"/>
  <c r="L231" i="8194" s="1"/>
  <c r="L232" i="8194" s="1"/>
  <c r="Q75" i="1"/>
  <c r="AB86" i="50872"/>
  <c r="AC86" i="50872" s="1"/>
  <c r="G345" i="8194"/>
  <c r="Q345" i="8194" s="1"/>
  <c r="Q346" i="8194" s="1"/>
  <c r="G360" i="8194"/>
  <c r="L360" i="8194" s="1"/>
  <c r="L361" i="8194" s="1"/>
  <c r="G330" i="8194"/>
  <c r="L330" i="8194" s="1"/>
  <c r="L331" i="8194" s="1"/>
  <c r="G312" i="8194"/>
  <c r="L312" i="8194" s="1"/>
  <c r="L313" i="8194" s="1"/>
  <c r="U86" i="2"/>
  <c r="G336" i="8194"/>
  <c r="L336" i="8194" s="1"/>
  <c r="L337" i="8194" s="1"/>
  <c r="G321" i="8194"/>
  <c r="Q321" i="8194" s="1"/>
  <c r="Q322" i="8194" s="1"/>
  <c r="G354" i="8194"/>
  <c r="Q354" i="8194" s="1"/>
  <c r="Q355" i="8194" s="1"/>
  <c r="G381" i="8194"/>
  <c r="L381" i="8194" s="1"/>
  <c r="L382" i="8194" s="1"/>
  <c r="BK78" i="4"/>
  <c r="AX103" i="2" s="1"/>
  <c r="AE69" i="1" s="1"/>
  <c r="G318" i="8194"/>
  <c r="L318" i="8194" s="1"/>
  <c r="L319" i="8194" s="1"/>
  <c r="U92" i="2"/>
  <c r="G297" i="8194"/>
  <c r="Q297" i="8194" s="1"/>
  <c r="Q298" i="8194" s="1"/>
  <c r="G246" i="8194"/>
  <c r="L246" i="8194" s="1"/>
  <c r="L247" i="8194" s="1"/>
  <c r="U90" i="2"/>
  <c r="AW155" i="8194"/>
  <c r="AW157" i="8194" s="1"/>
  <c r="G273" i="8194"/>
  <c r="L273" i="8194" s="1"/>
  <c r="L274" i="8194" s="1"/>
  <c r="G303" i="8194"/>
  <c r="Q303" i="8194" s="1"/>
  <c r="Q304" i="8194" s="1"/>
  <c r="G270" i="8194"/>
  <c r="Q270" i="8194" s="1"/>
  <c r="Q271" i="8194" s="1"/>
  <c r="G411" i="8194"/>
  <c r="Q411" i="8194" s="1"/>
  <c r="Q412" i="8194" s="1"/>
  <c r="G393" i="8194"/>
  <c r="L393" i="8194" s="1"/>
  <c r="L394" i="8194" s="1"/>
  <c r="G351" i="8194"/>
  <c r="Q351" i="8194" s="1"/>
  <c r="Q352" i="8194" s="1"/>
  <c r="G402" i="8194"/>
  <c r="L402" i="8194" s="1"/>
  <c r="L403" i="8194" s="1"/>
  <c r="Q32" i="1"/>
  <c r="U78" i="2"/>
  <c r="G237" i="8194"/>
  <c r="Q237" i="8194" s="1"/>
  <c r="Q238" i="8194" s="1"/>
  <c r="G369" i="8194"/>
  <c r="L369" i="8194" s="1"/>
  <c r="L370" i="8194" s="1"/>
  <c r="G222" i="8194"/>
  <c r="L222" i="8194" s="1"/>
  <c r="L223" i="8194" s="1"/>
  <c r="G405" i="8194"/>
  <c r="Q405" i="8194" s="1"/>
  <c r="Q406" i="8194" s="1"/>
  <c r="G225" i="8194"/>
  <c r="L225" i="8194" s="1"/>
  <c r="L226" i="8194" s="1"/>
  <c r="Q73" i="1"/>
  <c r="U85" i="2"/>
  <c r="G363" i="8194"/>
  <c r="L363" i="8194" s="1"/>
  <c r="L364" i="8194" s="1"/>
  <c r="U88" i="2"/>
  <c r="G390" i="8194"/>
  <c r="L390" i="8194" s="1"/>
  <c r="L391" i="8194" s="1"/>
  <c r="G333" i="8194"/>
  <c r="Q333" i="8194" s="1"/>
  <c r="Q334" i="8194" s="1"/>
  <c r="G342" i="8194"/>
  <c r="L342" i="8194" s="1"/>
  <c r="L343" i="8194" s="1"/>
  <c r="G396" i="8194"/>
  <c r="L396" i="8194" s="1"/>
  <c r="L397" i="8194" s="1"/>
  <c r="G378" i="8194"/>
  <c r="L378" i="8194" s="1"/>
  <c r="L379" i="8194" s="1"/>
  <c r="G300" i="8194"/>
  <c r="Q300" i="8194" s="1"/>
  <c r="Q301" i="8194" s="1"/>
  <c r="G372" i="8194"/>
  <c r="L372" i="8194" s="1"/>
  <c r="L373" i="8194" s="1"/>
  <c r="Q61" i="1"/>
  <c r="G294" i="8194"/>
  <c r="Q294" i="8194" s="1"/>
  <c r="Q295" i="8194" s="1"/>
  <c r="G282" i="8194"/>
  <c r="L282" i="8194" s="1"/>
  <c r="L283" i="8194" s="1"/>
  <c r="G348" i="8194"/>
  <c r="L348" i="8194" s="1"/>
  <c r="L349" i="8194" s="1"/>
  <c r="U84" i="2"/>
  <c r="BO78" i="4"/>
  <c r="BP78" i="4" s="1"/>
  <c r="G261" i="8194"/>
  <c r="L261" i="8194" s="1"/>
  <c r="L262" i="8194" s="1"/>
  <c r="G258" i="8194"/>
  <c r="Q258" i="8194" s="1"/>
  <c r="Q259" i="8194" s="1"/>
  <c r="G279" i="8194"/>
  <c r="L279" i="8194" s="1"/>
  <c r="L280" i="8194" s="1"/>
  <c r="G264" i="8194"/>
  <c r="L264" i="8194" s="1"/>
  <c r="L265" i="8194" s="1"/>
  <c r="U80" i="2"/>
  <c r="AY155" i="8194"/>
  <c r="AY157" i="8194" s="1"/>
  <c r="G219" i="8194"/>
  <c r="Q219" i="8194" s="1"/>
  <c r="Q220" i="8194" s="1"/>
  <c r="G249" i="8194"/>
  <c r="Q249" i="8194" s="1"/>
  <c r="Q250" i="8194" s="1"/>
  <c r="G399" i="8194"/>
  <c r="L399" i="8194" s="1"/>
  <c r="L400" i="8194" s="1"/>
  <c r="G234" i="8194"/>
  <c r="Q234" i="8194" s="1"/>
  <c r="Q235" i="8194" s="1"/>
  <c r="G252" i="8194"/>
  <c r="Q252" i="8194" s="1"/>
  <c r="Q253" i="8194" s="1"/>
  <c r="U82" i="2"/>
  <c r="G276" i="8194"/>
  <c r="Q276" i="8194" s="1"/>
  <c r="Q277" i="8194" s="1"/>
  <c r="G228" i="8194"/>
  <c r="L228" i="8194" s="1"/>
  <c r="L229" i="8194" s="1"/>
  <c r="G387" i="8194"/>
  <c r="L387" i="8194" s="1"/>
  <c r="L388" i="8194" s="1"/>
  <c r="G414" i="8194"/>
  <c r="L414" i="8194" s="1"/>
  <c r="L415" i="8194" s="1"/>
  <c r="AA32" i="1"/>
  <c r="U81" i="2"/>
  <c r="G375" i="8194"/>
  <c r="L375" i="8194" s="1"/>
  <c r="L376" i="8194" s="1"/>
  <c r="G309" i="8194"/>
  <c r="Q309" i="8194" s="1"/>
  <c r="Q310" i="8194" s="1"/>
  <c r="G339" i="8194"/>
  <c r="L339" i="8194" s="1"/>
  <c r="L340" i="8194" s="1"/>
  <c r="Q29" i="1"/>
  <c r="N6" i="2"/>
  <c r="O11" i="3"/>
  <c r="O13" i="3"/>
  <c r="Q72" i="1"/>
  <c r="Q30" i="1"/>
  <c r="Q74" i="1"/>
  <c r="Q31" i="1"/>
  <c r="N11" i="2"/>
  <c r="N17" i="2"/>
  <c r="O16" i="3"/>
  <c r="O18" i="50873"/>
  <c r="AA30" i="1"/>
  <c r="N15" i="2"/>
  <c r="O15" i="3"/>
  <c r="AA31" i="1"/>
  <c r="Q64" i="1"/>
  <c r="N16" i="2"/>
  <c r="N8" i="2"/>
  <c r="Q62" i="1"/>
  <c r="Q65" i="1"/>
  <c r="O6" i="3"/>
  <c r="Q86" i="1"/>
  <c r="N14" i="2"/>
  <c r="AA86" i="1"/>
  <c r="O8" i="3"/>
  <c r="AA80" i="1"/>
  <c r="O12" i="3"/>
  <c r="O14" i="3"/>
  <c r="Q40" i="1"/>
  <c r="Q80" i="1"/>
  <c r="N9" i="2"/>
  <c r="O9" i="3"/>
  <c r="N12" i="2"/>
  <c r="N13" i="2"/>
  <c r="AE7" i="50873"/>
  <c r="H56" i="50873"/>
  <c r="H15" i="2"/>
  <c r="F9" i="1" s="1"/>
  <c r="H60" i="3"/>
  <c r="AA28" i="3"/>
  <c r="AA29" i="3"/>
  <c r="I66" i="50873"/>
  <c r="H394" i="8364"/>
  <c r="E390" i="8364" s="1"/>
  <c r="AK373" i="8364" s="1"/>
  <c r="AK374" i="8364" s="1"/>
  <c r="AK375" i="8364" s="1"/>
  <c r="AK376" i="8364" s="1"/>
  <c r="AK377" i="8364" s="1"/>
  <c r="Y59" i="4"/>
  <c r="Y76" i="4" s="1"/>
  <c r="Z35" i="4"/>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0" i="1"/>
  <c r="AE71" i="1"/>
  <c r="V22" i="2"/>
  <c r="V20" i="2"/>
  <c r="I67" i="50873"/>
  <c r="E67" i="4"/>
  <c r="N13" i="50872"/>
  <c r="B62" i="50872" s="1"/>
  <c r="I56" i="50873"/>
  <c r="R13" i="50872"/>
  <c r="F62" i="50872" s="1"/>
  <c r="Q13" i="50872"/>
  <c r="E62" i="50872" s="1"/>
  <c r="AK5" i="50872"/>
  <c r="AM5" i="50872" s="1"/>
  <c r="N12" i="50872"/>
  <c r="B61" i="50872" s="1"/>
  <c r="R14" i="50872"/>
  <c r="AE42" i="1"/>
  <c r="O13" i="50872"/>
  <c r="C62" i="50872" s="1"/>
  <c r="D32" i="2"/>
  <c r="Q15" i="50872"/>
  <c r="E64" i="50872" s="1"/>
  <c r="E32" i="2"/>
  <c r="AB23" i="2" s="1"/>
  <c r="H35" i="50873"/>
  <c r="V21" i="2"/>
  <c r="G32" i="3"/>
  <c r="B35" i="50873"/>
  <c r="B65" i="4"/>
  <c r="X63" i="50872"/>
  <c r="AB63" i="50872" s="1"/>
  <c r="AC63" i="50872" s="1"/>
  <c r="P225" i="8194"/>
  <c r="N17" i="8194"/>
  <c r="N22" i="8194"/>
  <c r="N21" i="8194"/>
  <c r="Q17" i="8194"/>
  <c r="Q21" i="8194"/>
  <c r="Q22" i="8194"/>
  <c r="BK21" i="8194"/>
  <c r="BK22" i="8194"/>
  <c r="BK17" i="8194"/>
  <c r="Q267" i="8194"/>
  <c r="Q268" i="8194" s="1"/>
  <c r="L267" i="8194"/>
  <c r="L268" i="8194" s="1"/>
  <c r="AK22" i="8194"/>
  <c r="AK21" i="8194"/>
  <c r="AK17" i="8194"/>
  <c r="O21" i="8194"/>
  <c r="O17" i="8194"/>
  <c r="O22" i="8194"/>
  <c r="BJ22" i="8194"/>
  <c r="BJ17" i="8194"/>
  <c r="BJ21" i="8194"/>
  <c r="BD21" i="8194"/>
  <c r="BD22" i="8194"/>
  <c r="BD17" i="8194"/>
  <c r="AI21" i="8194"/>
  <c r="AI17" i="8194"/>
  <c r="AI22" i="8194"/>
  <c r="Y22" i="8194"/>
  <c r="Y17" i="8194"/>
  <c r="Y21" i="8194"/>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BR22" i="8194"/>
  <c r="BR21" i="8194"/>
  <c r="BR17" i="8194"/>
  <c r="BP17" i="8194"/>
  <c r="BP21" i="8194"/>
  <c r="BP22" i="8194"/>
  <c r="BE17" i="8194"/>
  <c r="BE22" i="8194"/>
  <c r="BE21" i="8194"/>
  <c r="AB22" i="8194"/>
  <c r="AB21" i="8194"/>
  <c r="AB17" i="8194"/>
  <c r="I22" i="8194"/>
  <c r="I21" i="8194"/>
  <c r="I17" i="8194"/>
  <c r="AS22" i="8194"/>
  <c r="AS17" i="8194"/>
  <c r="AS21" i="8194"/>
  <c r="BQ17" i="8194"/>
  <c r="BQ21" i="8194"/>
  <c r="BQ22" i="8194"/>
  <c r="AD22" i="8194"/>
  <c r="AD17" i="8194"/>
  <c r="AD21" i="8194"/>
  <c r="AN22" i="8194"/>
  <c r="AN17" i="8194"/>
  <c r="AN21" i="8194"/>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AY21" i="8194"/>
  <c r="AY22" i="8194"/>
  <c r="AY17" i="8194"/>
  <c r="BN21" i="8194"/>
  <c r="BN22" i="8194"/>
  <c r="BN17" i="8194"/>
  <c r="P22" i="8194"/>
  <c r="P21" i="8194"/>
  <c r="P17" i="8194"/>
  <c r="AT17" i="8194"/>
  <c r="AT22" i="8194"/>
  <c r="AT21" i="8194"/>
  <c r="Z17" i="8194"/>
  <c r="Z22" i="8194"/>
  <c r="Z21" i="8194"/>
  <c r="AP22" i="8194"/>
  <c r="AP17" i="8194"/>
  <c r="AP21" i="8194"/>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84" i="8194"/>
  <c r="L385" i="8194" s="1"/>
  <c r="Q384" i="8194"/>
  <c r="Q385" i="8194" s="1"/>
  <c r="BB22" i="8194"/>
  <c r="BB17" i="8194"/>
  <c r="BB21" i="8194"/>
  <c r="R17" i="8194"/>
  <c r="R22" i="8194"/>
  <c r="R21" i="8194"/>
  <c r="AG22" i="8194"/>
  <c r="AG17" i="8194"/>
  <c r="AG21" i="8194"/>
  <c r="BC17" i="8194"/>
  <c r="BC21" i="8194"/>
  <c r="BC22" i="8194"/>
  <c r="AQ21" i="8194"/>
  <c r="AQ22" i="8194"/>
  <c r="AQ17" i="8194"/>
  <c r="BM17" i="8194"/>
  <c r="BM21" i="8194"/>
  <c r="BM22" i="8194"/>
  <c r="AR21" i="8194"/>
  <c r="AR22" i="8194"/>
  <c r="AR17" i="8194"/>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AB87" i="50872"/>
  <c r="AC87" i="50872" s="1"/>
  <c r="Y88" i="50872"/>
  <c r="Y77" i="50872"/>
  <c r="AL69" i="4"/>
  <c r="T91" i="1"/>
  <c r="P229" i="8194"/>
  <c r="P230" i="8194" s="1"/>
  <c r="P228" i="8194"/>
  <c r="AX75" i="2" l="1"/>
  <c r="AE41" i="1" s="1"/>
  <c r="T155" i="8194"/>
  <c r="T157" i="8194" s="1"/>
  <c r="Q288" i="8194"/>
  <c r="Q289" i="8194" s="1"/>
  <c r="L255" i="8194"/>
  <c r="L256" i="8194" s="1"/>
  <c r="I57" i="50873"/>
  <c r="L357" i="8194"/>
  <c r="L358" i="8194" s="1"/>
  <c r="BG78" i="2"/>
  <c r="AQ4" i="50873" s="1"/>
  <c r="H45" i="50873"/>
  <c r="H44" i="50873"/>
  <c r="B41" i="2"/>
  <c r="AC7" i="2"/>
  <c r="F36" i="2"/>
  <c r="G38" i="50873"/>
  <c r="AE9" i="2"/>
  <c r="Q363" i="8194"/>
  <c r="Q364" i="8194" s="1"/>
  <c r="B42" i="3"/>
  <c r="B58" i="2"/>
  <c r="B57" i="50873" s="1"/>
  <c r="F62" i="50873"/>
  <c r="G58" i="2"/>
  <c r="H57" i="50873" s="1"/>
  <c r="G42" i="3"/>
  <c r="T6" i="2"/>
  <c r="Q15" i="2" s="1"/>
  <c r="B41" i="3"/>
  <c r="G33" i="3"/>
  <c r="F63" i="2"/>
  <c r="K10" i="1" s="1"/>
  <c r="K15" i="1" s="1"/>
  <c r="B40" i="3"/>
  <c r="J42" i="2"/>
  <c r="L45" i="50873" s="1"/>
  <c r="B43" i="3"/>
  <c r="U6" i="2"/>
  <c r="S15" i="2" s="1"/>
  <c r="Q336" i="8194"/>
  <c r="Q337" i="8194" s="1"/>
  <c r="E42" i="2"/>
  <c r="F45" i="50873" s="1"/>
  <c r="Q228" i="8194"/>
  <c r="Q229" i="8194" s="1"/>
  <c r="B44" i="50873"/>
  <c r="BG79" i="2"/>
  <c r="AA23" i="3" s="1"/>
  <c r="L321" i="8194"/>
  <c r="L322" i="8194" s="1"/>
  <c r="AZ155" i="8194"/>
  <c r="AZ157" i="8194" s="1"/>
  <c r="D43" i="2"/>
  <c r="L240" i="8194"/>
  <c r="L241" i="8194" s="1"/>
  <c r="Z67" i="2"/>
  <c r="T67" i="2" s="1"/>
  <c r="B60" i="50873"/>
  <c r="Z65" i="2"/>
  <c r="AJ65" i="2" s="1"/>
  <c r="Z115" i="2"/>
  <c r="AJ115" i="2" s="1"/>
  <c r="L303" i="8194"/>
  <c r="L304" i="8194" s="1"/>
  <c r="L315" i="8194"/>
  <c r="L316" i="8194" s="1"/>
  <c r="AB6" i="2"/>
  <c r="Q19" i="2" s="1"/>
  <c r="AF6" i="2"/>
  <c r="Q21" i="2" s="1"/>
  <c r="G41" i="2"/>
  <c r="U8" i="2"/>
  <c r="F37" i="2"/>
  <c r="G42" i="2"/>
  <c r="AF7" i="2"/>
  <c r="Q393" i="8194"/>
  <c r="Q394" i="8194" s="1"/>
  <c r="H39" i="50873"/>
  <c r="B25" i="50873"/>
  <c r="B38" i="50873"/>
  <c r="Z122" i="2"/>
  <c r="V122" i="2" s="1"/>
  <c r="F58" i="2"/>
  <c r="G57" i="50873" s="1"/>
  <c r="B46" i="50873"/>
  <c r="AE6" i="2"/>
  <c r="S20" i="2" s="1"/>
  <c r="F60" i="2"/>
  <c r="F56" i="3" s="1"/>
  <c r="H56" i="3" s="1"/>
  <c r="E36" i="3"/>
  <c r="B37" i="2"/>
  <c r="E41" i="3"/>
  <c r="E41" i="2"/>
  <c r="F44" i="50873" s="1"/>
  <c r="BG80" i="2"/>
  <c r="AA24" i="3" s="1"/>
  <c r="I60" i="50873"/>
  <c r="B42" i="2"/>
  <c r="B45" i="50873" s="1"/>
  <c r="T8" i="2"/>
  <c r="E63" i="2"/>
  <c r="E59" i="3" s="1"/>
  <c r="G33" i="2"/>
  <c r="B63" i="50873"/>
  <c r="Q261" i="8194"/>
  <c r="Q262" i="8194" s="1"/>
  <c r="AX107" i="2"/>
  <c r="AE73" i="1" s="1"/>
  <c r="E40" i="3"/>
  <c r="D43" i="3"/>
  <c r="B40" i="2"/>
  <c r="B43" i="2"/>
  <c r="B43" i="50873"/>
  <c r="B35" i="2"/>
  <c r="BG81" i="2"/>
  <c r="AA25" i="3" s="1"/>
  <c r="Z113" i="2"/>
  <c r="T113" i="2" s="1"/>
  <c r="AB7" i="2"/>
  <c r="Z66" i="2"/>
  <c r="T66" i="2" s="1"/>
  <c r="E58" i="2"/>
  <c r="E54" i="3" s="1"/>
  <c r="B37" i="3"/>
  <c r="B62" i="50873"/>
  <c r="AE7" i="2"/>
  <c r="E40" i="2"/>
  <c r="F43" i="50873" s="1"/>
  <c r="G37" i="3"/>
  <c r="AV155" i="8194"/>
  <c r="AV157" i="8194" s="1"/>
  <c r="L333" i="8194"/>
  <c r="L334" i="8194" s="1"/>
  <c r="Z62" i="2"/>
  <c r="AJ62" i="2" s="1"/>
  <c r="AA6" i="2"/>
  <c r="S18" i="2" s="1"/>
  <c r="V6" i="2"/>
  <c r="Q16" i="2" s="1"/>
  <c r="Z118" i="2"/>
  <c r="AJ118" i="2" s="1"/>
  <c r="F42" i="2"/>
  <c r="G45" i="50873" s="1"/>
  <c r="Z119" i="2"/>
  <c r="AJ119" i="2" s="1"/>
  <c r="E42" i="3"/>
  <c r="W6" i="2"/>
  <c r="S16" i="2" s="1"/>
  <c r="X6" i="2"/>
  <c r="Q17" i="2" s="1"/>
  <c r="E46" i="50873"/>
  <c r="B40" i="50873"/>
  <c r="L300" i="8194"/>
  <c r="L301" i="8194" s="1"/>
  <c r="L297" i="8194"/>
  <c r="L298" i="8194" s="1"/>
  <c r="BJ78" i="4"/>
  <c r="AU155" i="8194" s="1"/>
  <c r="AU157" i="8194" s="1"/>
  <c r="Q414" i="8194"/>
  <c r="Q415" i="8194" s="1"/>
  <c r="Z121" i="2"/>
  <c r="T121" i="2" s="1"/>
  <c r="G36" i="3"/>
  <c r="Z125" i="2"/>
  <c r="V125" i="2" s="1"/>
  <c r="Q378" i="8194"/>
  <c r="Q379" i="8194" s="1"/>
  <c r="F61" i="50873"/>
  <c r="AG7" i="2"/>
  <c r="Q264" i="8194"/>
  <c r="Q265" i="8194" s="1"/>
  <c r="Q318" i="8194"/>
  <c r="Q319" i="8194" s="1"/>
  <c r="Q291" i="8194"/>
  <c r="Q292" i="8194" s="1"/>
  <c r="Q312" i="8194"/>
  <c r="Q313" i="8194" s="1"/>
  <c r="L411" i="8194"/>
  <c r="L412" i="8194" s="1"/>
  <c r="AC9" i="2"/>
  <c r="G41" i="3"/>
  <c r="Z69" i="2"/>
  <c r="T69" i="2" s="1"/>
  <c r="Y6" i="2"/>
  <c r="S17" i="2" s="1"/>
  <c r="B35" i="3"/>
  <c r="E37" i="2"/>
  <c r="G57" i="2"/>
  <c r="G53" i="3" s="1"/>
  <c r="BG82" i="2"/>
  <c r="AA26" i="3" s="1"/>
  <c r="B59" i="50873"/>
  <c r="Z70" i="2"/>
  <c r="AJ70" i="2" s="1"/>
  <c r="G36" i="2"/>
  <c r="AG9" i="2"/>
  <c r="Z63" i="2"/>
  <c r="T63" i="2" s="1"/>
  <c r="L405" i="8194"/>
  <c r="L406" i="8194" s="1"/>
  <c r="Q399" i="8194"/>
  <c r="Q400" i="8194" s="1"/>
  <c r="W8" i="2"/>
  <c r="G37" i="2"/>
  <c r="Z120" i="2"/>
  <c r="AJ120" i="2" s="1"/>
  <c r="B22" i="3"/>
  <c r="F37" i="3"/>
  <c r="AC6" i="2"/>
  <c r="S19" i="2" s="1"/>
  <c r="Q324" i="8194"/>
  <c r="Q325" i="8194" s="1"/>
  <c r="AH134" i="2"/>
  <c r="B22" i="2"/>
  <c r="AD9" i="2"/>
  <c r="E62" i="2"/>
  <c r="E58" i="3" s="1"/>
  <c r="AF9" i="2"/>
  <c r="Y8" i="2"/>
  <c r="F36" i="3"/>
  <c r="L258" i="8194"/>
  <c r="L259" i="8194" s="1"/>
  <c r="H38" i="50873"/>
  <c r="Z64" i="2"/>
  <c r="V64" i="2" s="1"/>
  <c r="Z117" i="2"/>
  <c r="AJ117" i="2" s="1"/>
  <c r="Z68" i="2"/>
  <c r="V68" i="2" s="1"/>
  <c r="F35" i="2"/>
  <c r="H36" i="50873"/>
  <c r="Z123" i="2"/>
  <c r="V123" i="2" s="1"/>
  <c r="B36" i="3"/>
  <c r="Z116" i="2"/>
  <c r="T116" i="2" s="1"/>
  <c r="Z124" i="2"/>
  <c r="AJ124" i="2" s="1"/>
  <c r="E35" i="2"/>
  <c r="Z114" i="2"/>
  <c r="AJ114" i="2" s="1"/>
  <c r="Z60" i="2"/>
  <c r="T60" i="2" s="1"/>
  <c r="B39" i="50873"/>
  <c r="F35" i="3"/>
  <c r="G35" i="3"/>
  <c r="Q408" i="8194"/>
  <c r="Q409" i="8194" s="1"/>
  <c r="Q222" i="8194"/>
  <c r="Q223" i="8194" s="1"/>
  <c r="L327" i="8194"/>
  <c r="L328" i="8194" s="1"/>
  <c r="Z6" i="2"/>
  <c r="Q18" i="2" s="1"/>
  <c r="AD6" i="2"/>
  <c r="Q20" i="2" s="1"/>
  <c r="X8" i="2"/>
  <c r="E39" i="50873"/>
  <c r="Q285" i="8194"/>
  <c r="Q286" i="8194" s="1"/>
  <c r="Q330" i="8194"/>
  <c r="Q331" i="8194" s="1"/>
  <c r="B61" i="50873"/>
  <c r="AG6" i="2"/>
  <c r="S21" i="2" s="1"/>
  <c r="AD7" i="2"/>
  <c r="V8" i="2"/>
  <c r="H40" i="50873"/>
  <c r="E37" i="3"/>
  <c r="AH135" i="2"/>
  <c r="AE5" i="50873" s="1"/>
  <c r="F38" i="50873"/>
  <c r="E35" i="3"/>
  <c r="Z61" i="2"/>
  <c r="V61" i="2" s="1"/>
  <c r="B36" i="2"/>
  <c r="E36" i="2"/>
  <c r="Z126" i="2"/>
  <c r="G35" i="2"/>
  <c r="E40" i="50873"/>
  <c r="Q372" i="8194"/>
  <c r="Q373" i="8194" s="1"/>
  <c r="L345" i="8194"/>
  <c r="L346" i="8194" s="1"/>
  <c r="Q369" i="8194"/>
  <c r="Q370" i="8194" s="1"/>
  <c r="Q231" i="8194"/>
  <c r="Q232" i="8194" s="1"/>
  <c r="Q243" i="8194"/>
  <c r="Q244" i="8194" s="1"/>
  <c r="Q282" i="8194"/>
  <c r="Q283" i="8194" s="1"/>
  <c r="Q360" i="8194"/>
  <c r="Q361" i="8194" s="1"/>
  <c r="L234" i="8194"/>
  <c r="L235" i="8194" s="1"/>
  <c r="Q342" i="8194"/>
  <c r="Q343" i="8194" s="1"/>
  <c r="Q402" i="8194"/>
  <c r="Q403" i="8194" s="1"/>
  <c r="Q387" i="8194"/>
  <c r="Q388" i="8194" s="1"/>
  <c r="L366" i="8194"/>
  <c r="L367" i="8194" s="1"/>
  <c r="L270" i="8194"/>
  <c r="L271" i="8194" s="1"/>
  <c r="L351" i="8194"/>
  <c r="L352" i="8194" s="1"/>
  <c r="Q279" i="8194"/>
  <c r="Q280" i="8194" s="1"/>
  <c r="U126" i="2"/>
  <c r="U128" i="2" s="1"/>
  <c r="L249" i="8194"/>
  <c r="L250" i="8194" s="1"/>
  <c r="L237" i="8194"/>
  <c r="L238" i="8194" s="1"/>
  <c r="Q348" i="8194"/>
  <c r="Q349" i="8194" s="1"/>
  <c r="Q375" i="8194"/>
  <c r="Q376" i="8194" s="1"/>
  <c r="Q339" i="8194"/>
  <c r="Q340" i="8194" s="1"/>
  <c r="L219" i="8194"/>
  <c r="L220" i="8194" s="1"/>
  <c r="L294" i="8194"/>
  <c r="L295" i="8194" s="1"/>
  <c r="Q396" i="8194"/>
  <c r="Q397" i="8194" s="1"/>
  <c r="Q390" i="8194"/>
  <c r="Q391" i="8194" s="1"/>
  <c r="L276" i="8194"/>
  <c r="L277" i="8194" s="1"/>
  <c r="Q381" i="8194"/>
  <c r="Q382" i="8194" s="1"/>
  <c r="L252" i="8194"/>
  <c r="L253" i="8194" s="1"/>
  <c r="Q225" i="8194"/>
  <c r="Q226" i="8194" s="1"/>
  <c r="L354" i="8194"/>
  <c r="L355" i="8194" s="1"/>
  <c r="L309" i="8194"/>
  <c r="L310" i="8194" s="1"/>
  <c r="Q273" i="8194"/>
  <c r="Q274" i="8194" s="1"/>
  <c r="Q246" i="8194"/>
  <c r="Q247" i="8194" s="1"/>
  <c r="R29" i="1"/>
  <c r="R30" i="1" s="1"/>
  <c r="R31" i="1" s="1"/>
  <c r="R32" i="1" s="1"/>
  <c r="R33" i="1" s="1"/>
  <c r="R34" i="1" s="1"/>
  <c r="R35" i="1" s="1"/>
  <c r="R36" i="1" s="1"/>
  <c r="R37" i="1" s="1"/>
  <c r="R38" i="1" s="1"/>
  <c r="R39" i="1" s="1"/>
  <c r="R40" i="1" s="1"/>
  <c r="R41" i="1" s="1"/>
  <c r="R42" i="1" s="1"/>
  <c r="AA77" i="2"/>
  <c r="H64" i="2"/>
  <c r="H63" i="3" s="1"/>
  <c r="H65" i="2"/>
  <c r="H64" i="3" s="1"/>
  <c r="C11" i="1"/>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P231" i="8194"/>
  <c r="P232" i="8194"/>
  <c r="P233" i="8194" s="1"/>
  <c r="AA22" i="3" l="1"/>
  <c r="AJ116" i="2"/>
  <c r="V116" i="2"/>
  <c r="T62" i="2"/>
  <c r="T65" i="2"/>
  <c r="T120" i="2"/>
  <c r="V65" i="2"/>
  <c r="O23" i="3"/>
  <c r="V120" i="2"/>
  <c r="T115" i="2"/>
  <c r="T122" i="2"/>
  <c r="F54" i="3"/>
  <c r="AJ122" i="2"/>
  <c r="V115" i="2"/>
  <c r="V67" i="2"/>
  <c r="T68" i="2"/>
  <c r="G54" i="3"/>
  <c r="B54" i="3"/>
  <c r="AJ67" i="2"/>
  <c r="H60" i="2"/>
  <c r="AQ5" i="50873"/>
  <c r="V119" i="2"/>
  <c r="T119" i="2"/>
  <c r="T118" i="2"/>
  <c r="BI78" i="4"/>
  <c r="BH78" i="4" s="1"/>
  <c r="AQ6" i="50873"/>
  <c r="AQ7" i="50873"/>
  <c r="AJ64" i="2"/>
  <c r="V121" i="2"/>
  <c r="AX102" i="2"/>
  <c r="AE68" i="1" s="1"/>
  <c r="V62" i="2"/>
  <c r="T64" i="2"/>
  <c r="J22" i="2"/>
  <c r="AI132" i="2" s="1"/>
  <c r="AH146" i="2" s="1"/>
  <c r="V118" i="2"/>
  <c r="V66" i="2"/>
  <c r="V113" i="2"/>
  <c r="AJ66" i="2"/>
  <c r="T117" i="2"/>
  <c r="T70" i="2"/>
  <c r="F57" i="50873"/>
  <c r="T125" i="2"/>
  <c r="V117" i="2"/>
  <c r="AJ113" i="2"/>
  <c r="AJ69" i="2"/>
  <c r="V114" i="2"/>
  <c r="AJ60" i="2"/>
  <c r="V60" i="2"/>
  <c r="V124" i="2"/>
  <c r="T123" i="2"/>
  <c r="AJ125" i="2"/>
  <c r="AJ63" i="2"/>
  <c r="T61" i="2"/>
  <c r="V70" i="2"/>
  <c r="V63" i="2"/>
  <c r="AQ8" i="50873"/>
  <c r="AJ121" i="2"/>
  <c r="V69" i="2"/>
  <c r="T114" i="2"/>
  <c r="O22" i="3"/>
  <c r="AE4" i="50873"/>
  <c r="T124" i="2"/>
  <c r="AJ123" i="2"/>
  <c r="AJ61" i="2"/>
  <c r="AJ6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AI146" i="2"/>
  <c r="BG71" i="2" s="1"/>
  <c r="AK146" i="2"/>
  <c r="E22" i="2"/>
  <c r="AX101" i="2"/>
  <c r="AE67" i="1" s="1"/>
  <c r="AT155" i="8194"/>
  <c r="AT157" i="8194" s="1"/>
  <c r="AJ146" i="2"/>
  <c r="Z57" i="50872"/>
  <c r="Z66" i="50872" s="1"/>
  <c r="AB66" i="50872" s="1"/>
  <c r="AC66" i="50872" s="1"/>
  <c r="M51" i="2"/>
  <c r="M20" i="2" s="1"/>
  <c r="M24" i="2" s="1"/>
  <c r="M23" i="2" s="1"/>
  <c r="V18" i="2" s="1"/>
  <c r="BH70" i="2"/>
  <c r="BH66" i="2"/>
  <c r="B41" i="50873" s="1"/>
  <c r="BH71" i="2"/>
  <c r="Y23" i="3"/>
  <c r="P34" i="3"/>
  <c r="R34" i="3"/>
  <c r="E22" i="3"/>
  <c r="O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X24" i="3"/>
  <c r="AN6" i="50873"/>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Z76" i="50872" l="1"/>
  <c r="AB76" i="50872" s="1"/>
  <c r="AC76" i="50872" s="1"/>
  <c r="Z70" i="50872"/>
  <c r="AB70" i="50872" s="1"/>
  <c r="AC70" i="50872" s="1"/>
  <c r="Z68" i="50872"/>
  <c r="Z71" i="50872"/>
  <c r="AB71" i="50872" s="1"/>
  <c r="AC71" i="50872" s="1"/>
  <c r="Z74" i="50872"/>
  <c r="AB74" i="50872" s="1"/>
  <c r="AC74" i="50872" s="1"/>
  <c r="Z72" i="50872"/>
  <c r="AB72" i="50872" s="1"/>
  <c r="AC72" i="50872" s="1"/>
  <c r="Z80" i="50872"/>
  <c r="AB80" i="50872" s="1"/>
  <c r="AC80" i="50872" s="1"/>
  <c r="U18" i="2"/>
  <c r="Y24" i="3"/>
  <c r="Z61" i="50872"/>
  <c r="AB61" i="50872" s="1"/>
  <c r="AC61" i="50872" s="1"/>
  <c r="Z60" i="50872"/>
  <c r="AB60" i="50872" s="1"/>
  <c r="AC60" i="50872" s="1"/>
  <c r="Z64" i="50872"/>
  <c r="AB64" i="50872" s="1"/>
  <c r="AC64" i="50872" s="1"/>
  <c r="Z79" i="50872"/>
  <c r="AB79" i="50872" s="1"/>
  <c r="AC79" i="50872" s="1"/>
  <c r="Z77" i="50872"/>
  <c r="AB77" i="50872" s="1"/>
  <c r="AC77" i="50872" s="1"/>
  <c r="Z67" i="50872"/>
  <c r="V17" i="2"/>
  <c r="U19" i="2"/>
  <c r="Z69" i="50872"/>
  <c r="BG70" i="2"/>
  <c r="X23" i="3" s="1"/>
  <c r="K24" i="3" s="1"/>
  <c r="Y20" i="3" s="1"/>
  <c r="AH24" i="2"/>
  <c r="Z62" i="50872"/>
  <c r="AB62" i="50872" s="1"/>
  <c r="AC62" i="50872" s="1"/>
  <c r="Z78" i="50872"/>
  <c r="AB78" i="50872" s="1"/>
  <c r="AC78" i="50872" s="1"/>
  <c r="Z58" i="50872"/>
  <c r="Z65" i="50872"/>
  <c r="AB65" i="50872" s="1"/>
  <c r="AC65" i="50872" s="1"/>
  <c r="Z75" i="50872"/>
  <c r="AB75" i="50872" s="1"/>
  <c r="AC75" i="50872" s="1"/>
  <c r="AK77" i="4"/>
  <c r="V156" i="8194" s="1"/>
  <c r="V19" i="2"/>
  <c r="Y24" i="2"/>
  <c r="AC24" i="2"/>
  <c r="U17" i="2"/>
  <c r="H41" i="50873"/>
  <c r="AF8" i="2"/>
  <c r="F38" i="2"/>
  <c r="B38" i="2"/>
  <c r="G41" i="50873"/>
  <c r="AH9" i="2"/>
  <c r="G38" i="3"/>
  <c r="F38" i="3"/>
  <c r="AH6" i="2"/>
  <c r="Q22" i="2" s="1"/>
  <c r="B34" i="2" s="1"/>
  <c r="B34" i="3" s="1"/>
  <c r="AJ9" i="2"/>
  <c r="AI10" i="2"/>
  <c r="AH7" i="2"/>
  <c r="AJ7" i="2"/>
  <c r="AJ8" i="2"/>
  <c r="AI9" i="2"/>
  <c r="AI7" i="2"/>
  <c r="AG8" i="2"/>
  <c r="G38" i="2"/>
  <c r="AH10" i="2"/>
  <c r="B38" i="3"/>
  <c r="AJ6" i="2"/>
  <c r="AJ4" i="2" s="1"/>
  <c r="AI6" i="2"/>
  <c r="S22" i="2" s="1"/>
  <c r="G34" i="2" s="1"/>
  <c r="G34" i="3" s="1"/>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K62" i="4" l="1"/>
  <c r="AN5" i="50873"/>
  <c r="J24" i="2"/>
  <c r="BH67" i="2" s="1"/>
  <c r="AK43" i="4"/>
  <c r="AY77" i="2" s="1"/>
  <c r="AD43" i="1"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BG74" i="2" l="1"/>
  <c r="E2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Q52" i="1"/>
  <c r="AB52" i="1"/>
  <c r="Q56" i="1"/>
  <c r="AB56" i="1"/>
  <c r="Q45" i="1"/>
  <c r="AB45" i="1"/>
  <c r="Q58" i="1"/>
  <c r="AB58" i="1"/>
  <c r="Q53" i="1"/>
  <c r="AB53" i="1"/>
  <c r="Q50" i="1"/>
  <c r="AB50" i="1"/>
  <c r="Q54" i="1"/>
  <c r="AB54" i="1"/>
  <c r="Q49" i="1"/>
  <c r="AB49" i="1"/>
  <c r="Q55" i="1"/>
  <c r="AB55" i="1"/>
  <c r="Q57" i="1"/>
  <c r="AB57" i="1"/>
  <c r="Q46" i="1"/>
  <c r="AB46" i="1"/>
  <c r="Q51" i="1"/>
  <c r="AB51" i="1"/>
  <c r="Q48" i="1"/>
  <c r="AB48"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F126" i="2" l="1"/>
  <c r="AQ78" i="2"/>
  <c r="AQ92" i="2"/>
  <c r="AQ87" i="2"/>
  <c r="AF125"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88" i="2" l="1"/>
  <c r="AQ89" i="2" s="1"/>
  <c r="AQ90" i="2" s="1"/>
  <c r="AQ91" i="2" s="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AB51" i="4" l="1"/>
  <c r="Y51" i="4"/>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V32" i="2" s="1"/>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c r="AA5" i="18176" s="1"/>
  <c r="W10" i="18176" l="1"/>
  <c r="W5" i="18176" s="1"/>
  <c r="AB10" i="18176"/>
  <c r="AB5" i="18176" s="1"/>
  <c r="Z18" i="2"/>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T65" i="4"/>
  <c r="U65" i="4" s="1"/>
  <c r="V65" i="4" s="1"/>
  <c r="W65" i="4" s="1"/>
  <c r="X65" i="4" s="1"/>
  <c r="Y65" i="4" s="1"/>
  <c r="Z65" i="4" s="1"/>
  <c r="AA65" i="4" s="1"/>
  <c r="G71" i="4"/>
  <c r="AB31" i="2"/>
  <c r="P10" i="18176"/>
  <c r="P5" i="18176" s="1"/>
  <c r="H12" i="4" s="1"/>
  <c r="AD18" i="2"/>
  <c r="AD19" i="2" s="1"/>
  <c r="AA81" i="4"/>
  <c r="X81" i="4"/>
  <c r="W81" i="4"/>
  <c r="Z81" i="4"/>
  <c r="Y81" i="4"/>
  <c r="AZ81" i="4"/>
  <c r="AN81" i="4"/>
  <c r="AB81" i="4"/>
  <c r="AR81" i="4"/>
  <c r="AD81" i="4"/>
  <c r="V81" i="4"/>
  <c r="AV81" i="4"/>
  <c r="AC81" i="4"/>
  <c r="U81" i="4"/>
  <c r="T81" i="4"/>
  <c r="Z19" i="2"/>
  <c r="Z20" i="2" s="1"/>
  <c r="AD24" i="2"/>
  <c r="AD29" i="2" s="1"/>
  <c r="AO81" i="4"/>
  <c r="AS81" i="4"/>
  <c r="AW81" i="4"/>
  <c r="AK81" i="4"/>
  <c r="AI81" i="4"/>
  <c r="AE81" i="4"/>
  <c r="AL81" i="4"/>
  <c r="AP81" i="4"/>
  <c r="AT81" i="4"/>
  <c r="AX81" i="4"/>
  <c r="T63" i="4"/>
  <c r="AH81" i="4"/>
  <c r="AM81" i="4"/>
  <c r="AQ81" i="4"/>
  <c r="AU81" i="4"/>
  <c r="AY81" i="4"/>
  <c r="AG81" i="4"/>
  <c r="AJ81" i="4"/>
  <c r="AF81" i="4"/>
  <c r="J23" i="4"/>
  <c r="V39" i="2"/>
  <c r="N23" i="4"/>
  <c r="I35" i="4"/>
  <c r="O71" i="4" l="1"/>
  <c r="X25" i="2"/>
  <c r="X24" i="2" s="1"/>
  <c r="X26" i="2" s="1"/>
  <c r="AD26" i="2" s="1"/>
  <c r="U73" i="4"/>
  <c r="X20" i="2"/>
  <c r="T73" i="4"/>
  <c r="Z24" i="2"/>
  <c r="Z26" i="2" s="1"/>
  <c r="J26" i="2"/>
  <c r="H26" i="2"/>
  <c r="H26" i="3" s="1"/>
  <c r="BL81" i="4"/>
  <c r="BH81" i="4"/>
  <c r="BK81" i="4"/>
  <c r="BC81" i="4"/>
  <c r="BI81" i="4"/>
  <c r="BG81" i="4"/>
  <c r="BE81" i="4"/>
  <c r="BA81" i="4"/>
  <c r="BD81" i="4"/>
  <c r="BM81" i="4"/>
  <c r="BJ81" i="4"/>
  <c r="BF81" i="4"/>
  <c r="X29" i="2"/>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I29" i="50873" l="1"/>
  <c r="X33" i="2"/>
  <c r="X37" i="2" s="1"/>
  <c r="CB10" i="4"/>
  <c r="BS10" i="4"/>
  <c r="BS51" i="4" s="1"/>
  <c r="BS86" i="4" s="1"/>
  <c r="BA111" i="2" s="1"/>
  <c r="BO10" i="4"/>
  <c r="BO51" i="4" s="1"/>
  <c r="BO86" i="4" s="1"/>
  <c r="BA107" i="2" s="1"/>
  <c r="BZ10" i="4"/>
  <c r="BZ51" i="4" s="1"/>
  <c r="BZ86" i="4" s="1"/>
  <c r="BA118" i="2" s="1"/>
  <c r="BY10" i="4"/>
  <c r="BY51" i="4" s="1"/>
  <c r="BY86" i="4" s="1"/>
  <c r="BA117" i="2" s="1"/>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CB51" i="4"/>
  <c r="CB86" i="4" s="1"/>
  <c r="BA120" i="2" s="1"/>
  <c r="AZ51" i="4"/>
  <c r="AZ86" i="4" s="1"/>
  <c r="BA92" i="2" s="1"/>
  <c r="BH51" i="4"/>
  <c r="BH86" i="4" s="1"/>
  <c r="BA100" i="2" s="1"/>
  <c r="BY13" i="4" l="1"/>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O14" i="4"/>
  <c r="BT14" i="4"/>
  <c r="BC52" i="4"/>
  <c r="BC54" i="4" s="1"/>
  <c r="BC95" i="2" s="1"/>
  <c r="CA82" i="4"/>
  <c r="CA83" i="4" s="1"/>
  <c r="CE82" i="4"/>
  <c r="CE83" i="4" s="1"/>
  <c r="BQ17" i="4" l="1"/>
  <c r="BQ19" i="4" s="1"/>
  <c r="BQ52" i="4" s="1"/>
  <c r="BQ54" i="4" s="1"/>
  <c r="BC109" i="2" s="1"/>
  <c r="BY17" i="4"/>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D71" i="4"/>
  <c r="BC73" i="4"/>
  <c r="BQ47" i="4" l="1"/>
  <c r="BB109" i="2" s="1"/>
  <c r="AP103" i="2"/>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<sst xmlns="http://schemas.openxmlformats.org/spreadsheetml/2006/main" count="13623" uniqueCount="5688">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</sst>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36.25</c:v>
                </c:pt>
                <c:pt idx="1">
                  <c:v>52.5</c:v>
                </c:pt>
                <c:pt idx="2">
                  <c:v>65.5</c:v>
                </c:pt>
                <c:pt idx="3">
                  <c:v>70.099999999999994</c:v>
                </c:pt>
                <c:pt idx="4">
                  <c:v>70.7</c:v>
                </c:pt>
                <c:pt idx="5">
                  <c:v>70.7</c:v>
                </c:pt>
                <c:pt idx="6">
                  <c:v>70.7</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36.239642857142861</c:v>
                </c:pt>
                <c:pt idx="1">
                  <c:v>37.866428571428571</c:v>
                </c:pt>
                <c:pt idx="2">
                  <c:v>39.493214285714288</c:v>
                </c:pt>
                <c:pt idx="3">
                  <c:v>41.12</c:v>
                </c:pt>
                <c:pt idx="4">
                  <c:v>42.746785714285721</c:v>
                </c:pt>
                <c:pt idx="5">
                  <c:v>44.373571428571438</c:v>
                </c:pt>
                <c:pt idx="6">
                  <c:v>46.000357142857155</c:v>
                </c:pt>
                <c:pt idx="7">
                  <c:v>47.627142857142857</c:v>
                </c:pt>
                <c:pt idx="8">
                  <c:v>49.253928571428581</c:v>
                </c:pt>
                <c:pt idx="9">
                  <c:v>50.880714285714298</c:v>
                </c:pt>
                <c:pt idx="10">
                  <c:v>52.507499999999993</c:v>
                </c:pt>
                <c:pt idx="11">
                  <c:v>54.134285714285717</c:v>
                </c:pt>
                <c:pt idx="12">
                  <c:v>55.761071428571427</c:v>
                </c:pt>
                <c:pt idx="13">
                  <c:v>57.387857142857136</c:v>
                </c:pt>
                <c:pt idx="14">
                  <c:v>59.01464285714286</c:v>
                </c:pt>
                <c:pt idx="15">
                  <c:v>60.641428571428577</c:v>
                </c:pt>
                <c:pt idx="16">
                  <c:v>62.268214285714286</c:v>
                </c:pt>
                <c:pt idx="17">
                  <c:v>63.895000000000003</c:v>
                </c:pt>
                <c:pt idx="18">
                  <c:v>65.519442270058718</c:v>
                </c:pt>
                <c:pt idx="19">
                  <c:v>66.034081926022566</c:v>
                </c:pt>
                <c:pt idx="20">
                  <c:v>66.548823821258608</c:v>
                </c:pt>
                <c:pt idx="21">
                  <c:v>67.063667955766789</c:v>
                </c:pt>
                <c:pt idx="22">
                  <c:v>67.578614329547136</c:v>
                </c:pt>
                <c:pt idx="23">
                  <c:v>68.093662942599678</c:v>
                </c:pt>
                <c:pt idx="24">
                  <c:v>68.608813794924359</c:v>
                </c:pt>
                <c:pt idx="25">
                  <c:v>69.124066886521206</c:v>
                </c:pt>
                <c:pt idx="26">
                  <c:v>69.639422217390248</c:v>
                </c:pt>
                <c:pt idx="27">
                  <c:v>70.154879787531428</c:v>
                </c:pt>
                <c:pt idx="28">
                  <c:v>70.235369275929543</c:v>
                </c:pt>
                <c:pt idx="29">
                  <c:v>70.31363435840089</c:v>
                </c:pt>
                <c:pt idx="30">
                  <c:v>70.389675034945483</c:v>
                </c:pt>
                <c:pt idx="31">
                  <c:v>70.463491305563323</c:v>
                </c:pt>
                <c:pt idx="32">
                  <c:v>70.53508317025441</c:v>
                </c:pt>
                <c:pt idx="33">
                  <c:v>70.530440313111569</c:v>
                </c:pt>
                <c:pt idx="34">
                  <c:v>70.525797455968686</c:v>
                </c:pt>
                <c:pt idx="35">
                  <c:v>70.521154598825831</c:v>
                </c:pt>
                <c:pt idx="36">
                  <c:v>70.516511741682976</c:v>
                </c:pt>
                <c:pt idx="37">
                  <c:v>70.511868884540121</c:v>
                </c:pt>
                <c:pt idx="38">
                  <c:v>70.50722602739728</c:v>
                </c:pt>
                <c:pt idx="39">
                  <c:v>70.502583170254411</c:v>
                </c:pt>
                <c:pt idx="40">
                  <c:v>70.497940313111542</c:v>
                </c:pt>
                <c:pt idx="41">
                  <c:v>70.493297455968687</c:v>
                </c:pt>
                <c:pt idx="42">
                  <c:v>70.488654598825832</c:v>
                </c:pt>
                <c:pt idx="43">
                  <c:v>70.484011741682963</c:v>
                </c:pt>
                <c:pt idx="44">
                  <c:v>70.479368884540122</c:v>
                </c:pt>
                <c:pt idx="45">
                  <c:v>70.474726027397267</c:v>
                </c:pt>
                <c:pt idx="46">
                  <c:v>70.474726027397267</c:v>
                </c:pt>
                <c:pt idx="47">
                  <c:v>70.474726027397267</c:v>
                </c:pt>
                <c:pt idx="48">
                  <c:v>70.474726027397267</c:v>
                </c:pt>
                <c:pt idx="49">
                  <c:v>70.474726027397267</c:v>
                </c:pt>
                <c:pt idx="50">
                  <c:v>70.474726027397267</c:v>
                </c:pt>
                <c:pt idx="51">
                  <c:v>70.474726027397267</c:v>
                </c:pt>
                <c:pt idx="52">
                  <c:v>70.474726027397267</c:v>
                </c:pt>
                <c:pt idx="53">
                  <c:v>70.474726027397267</c:v>
                </c:pt>
                <c:pt idx="54">
                  <c:v>70.474726027397267</c:v>
                </c:pt>
                <c:pt idx="55">
                  <c:v>70.474726027397267</c:v>
                </c:pt>
                <c:pt idx="56">
                  <c:v>70.474726027397267</c:v>
                </c:pt>
                <c:pt idx="57">
                  <c:v>70.474726027397267</c:v>
                </c:pt>
                <c:pt idx="58">
                  <c:v>70.474726027397267</c:v>
                </c:pt>
                <c:pt idx="59">
                  <c:v>70.474726027397267</c:v>
                </c:pt>
                <c:pt idx="60">
                  <c:v>70.474726027397267</c:v>
                </c:pt>
                <c:pt idx="61">
                  <c:v>70.474726027397267</c:v>
                </c:pt>
                <c:pt idx="62">
                  <c:v>70.474726027397267</c:v>
                </c:pt>
                <c:pt idx="63">
                  <c:v>70.474726027397267</c:v>
                </c:pt>
                <c:pt idx="64">
                  <c:v>70.474726027397267</c:v>
                </c:pt>
                <c:pt idx="65">
                  <c:v>70.474726027397267</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36</c:v>
                </c:pt>
                <c:pt idx="1">
                  <c:v>37.625</c:v>
                </c:pt>
                <c:pt idx="2">
                  <c:v>39.25</c:v>
                </c:pt>
                <c:pt idx="3">
                  <c:v>40.874999999999993</c:v>
                </c:pt>
                <c:pt idx="4">
                  <c:v>42.5</c:v>
                </c:pt>
                <c:pt idx="5">
                  <c:v>44.125</c:v>
                </c:pt>
                <c:pt idx="6">
                  <c:v>45.749999999999993</c:v>
                </c:pt>
                <c:pt idx="7">
                  <c:v>47.374999999999993</c:v>
                </c:pt>
                <c:pt idx="8">
                  <c:v>49</c:v>
                </c:pt>
                <c:pt idx="9">
                  <c:v>50.625</c:v>
                </c:pt>
                <c:pt idx="10">
                  <c:v>52.25</c:v>
                </c:pt>
                <c:pt idx="11">
                  <c:v>53.875</c:v>
                </c:pt>
                <c:pt idx="12">
                  <c:v>55.5</c:v>
                </c:pt>
                <c:pt idx="13">
                  <c:v>57.125</c:v>
                </c:pt>
                <c:pt idx="14">
                  <c:v>58.75</c:v>
                </c:pt>
                <c:pt idx="15">
                  <c:v>60.375</c:v>
                </c:pt>
                <c:pt idx="16">
                  <c:v>62</c:v>
                </c:pt>
                <c:pt idx="17">
                  <c:v>63.625</c:v>
                </c:pt>
                <c:pt idx="18">
                  <c:v>65.25</c:v>
                </c:pt>
                <c:pt idx="19">
                  <c:v>65.720436507936512</c:v>
                </c:pt>
                <c:pt idx="20">
                  <c:v>66.190873015873024</c:v>
                </c:pt>
                <c:pt idx="21">
                  <c:v>66.661309523809521</c:v>
                </c:pt>
                <c:pt idx="22">
                  <c:v>67.131746031746033</c:v>
                </c:pt>
                <c:pt idx="23">
                  <c:v>67.602182539682545</c:v>
                </c:pt>
                <c:pt idx="24">
                  <c:v>68.072619047619042</c:v>
                </c:pt>
                <c:pt idx="25">
                  <c:v>68.543055555555569</c:v>
                </c:pt>
                <c:pt idx="26">
                  <c:v>69.013492063492066</c:v>
                </c:pt>
                <c:pt idx="27">
                  <c:v>69.483928571428578</c:v>
                </c:pt>
                <c:pt idx="28">
                  <c:v>70.052142857142869</c:v>
                </c:pt>
                <c:pt idx="29">
                  <c:v>70.620357142857145</c:v>
                </c:pt>
                <c:pt idx="30">
                  <c:v>71.188571428571436</c:v>
                </c:pt>
                <c:pt idx="31">
                  <c:v>71.756785714285712</c:v>
                </c:pt>
                <c:pt idx="32">
                  <c:v>72.325000000000003</c:v>
                </c:pt>
                <c:pt idx="33">
                  <c:v>72.324999999999989</c:v>
                </c:pt>
                <c:pt idx="34">
                  <c:v>72.325000000000017</c:v>
                </c:pt>
                <c:pt idx="35">
                  <c:v>72.324999999999989</c:v>
                </c:pt>
                <c:pt idx="36">
                  <c:v>72.325000000000003</c:v>
                </c:pt>
                <c:pt idx="37">
                  <c:v>72.324999999999989</c:v>
                </c:pt>
                <c:pt idx="38">
                  <c:v>72.325000000000003</c:v>
                </c:pt>
                <c:pt idx="39">
                  <c:v>72.325000000000003</c:v>
                </c:pt>
                <c:pt idx="40">
                  <c:v>72.325000000000003</c:v>
                </c:pt>
                <c:pt idx="41">
                  <c:v>72.324999999999989</c:v>
                </c:pt>
                <c:pt idx="42">
                  <c:v>72.325000000000003</c:v>
                </c:pt>
                <c:pt idx="43">
                  <c:v>72.325000000000003</c:v>
                </c:pt>
                <c:pt idx="44">
                  <c:v>72.324999999999989</c:v>
                </c:pt>
                <c:pt idx="45">
                  <c:v>72.325000000000003</c:v>
                </c:pt>
                <c:pt idx="46">
                  <c:v>72.325000000000003</c:v>
                </c:pt>
                <c:pt idx="47">
                  <c:v>72.325000000000003</c:v>
                </c:pt>
                <c:pt idx="48">
                  <c:v>72.325000000000003</c:v>
                </c:pt>
                <c:pt idx="49">
                  <c:v>72.325000000000003</c:v>
                </c:pt>
                <c:pt idx="50">
                  <c:v>72.325000000000003</c:v>
                </c:pt>
                <c:pt idx="51">
                  <c:v>72.325000000000003</c:v>
                </c:pt>
                <c:pt idx="52">
                  <c:v>72.325000000000003</c:v>
                </c:pt>
                <c:pt idx="53">
                  <c:v>72.325000000000003</c:v>
                </c:pt>
                <c:pt idx="54">
                  <c:v>72.325000000000003</c:v>
                </c:pt>
                <c:pt idx="55">
                  <c:v>72.325000000000003</c:v>
                </c:pt>
                <c:pt idx="56">
                  <c:v>72.325000000000003</c:v>
                </c:pt>
                <c:pt idx="57">
                  <c:v>72.325000000000003</c:v>
                </c:pt>
                <c:pt idx="58">
                  <c:v>72.325000000000003</c:v>
                </c:pt>
                <c:pt idx="59">
                  <c:v>72.325000000000003</c:v>
                </c:pt>
                <c:pt idx="60">
                  <c:v>72.325000000000003</c:v>
                </c:pt>
                <c:pt idx="61">
                  <c:v>72.325000000000003</c:v>
                </c:pt>
                <c:pt idx="62">
                  <c:v>72.325000000000003</c:v>
                </c:pt>
                <c:pt idx="63">
                  <c:v>72.325000000000003</c:v>
                </c:pt>
                <c:pt idx="64">
                  <c:v>72.325000000000003</c:v>
                </c:pt>
                <c:pt idx="65">
                  <c:v>72.325000000000003</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36.049999999999997</c:v>
                </c:pt>
                <c:pt idx="1">
                  <c:v>52.3</c:v>
                </c:pt>
                <c:pt idx="2">
                  <c:v>65.3</c:v>
                </c:pt>
                <c:pt idx="3">
                  <c:v>69.607142857142861</c:v>
                </c:pt>
                <c:pt idx="4">
                  <c:v>72</c:v>
                </c:pt>
                <c:pt idx="5">
                  <c:v>72</c:v>
                </c:pt>
                <c:pt idx="6">
                  <c:v>72</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4.8</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1.5750000000000004</c:v>
                </c:pt>
                <c:pt idx="1">
                  <c:v>1.8000000000000003</c:v>
                </c:pt>
                <c:pt idx="2">
                  <c:v>2.1</c:v>
                </c:pt>
                <c:pt idx="3">
                  <c:v>2.7428571428571429</c:v>
                </c:pt>
                <c:pt idx="4">
                  <c:v>3.1</c:v>
                </c:pt>
                <c:pt idx="5">
                  <c:v>3.1</c:v>
                </c:pt>
                <c:pt idx="6">
                  <c:v>3.1</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33.0557729941292</c:v>
                </c:pt>
                <c:pt idx="19">
                  <c:v>33.024353120243568</c:v>
                </c:pt>
                <c:pt idx="20">
                  <c:v>32.992933246357943</c:v>
                </c:pt>
                <c:pt idx="21">
                  <c:v>32.961513372472311</c:v>
                </c:pt>
                <c:pt idx="22">
                  <c:v>32.930093498586686</c:v>
                </c:pt>
                <c:pt idx="23">
                  <c:v>32.898673624701054</c:v>
                </c:pt>
                <c:pt idx="24">
                  <c:v>32.867253750815422</c:v>
                </c:pt>
                <c:pt idx="25">
                  <c:v>32.835833876929797</c:v>
                </c:pt>
                <c:pt idx="26">
                  <c:v>32.804414003044172</c:v>
                </c:pt>
                <c:pt idx="27">
                  <c:v>32.77299412915854</c:v>
                </c:pt>
                <c:pt idx="28">
                  <c:v>32.710958904109617</c:v>
                </c:pt>
                <c:pt idx="29">
                  <c:v>32.648923679060687</c:v>
                </c:pt>
                <c:pt idx="30">
                  <c:v>32.586888454011763</c:v>
                </c:pt>
                <c:pt idx="31">
                  <c:v>32.52485322896284</c:v>
                </c:pt>
                <c:pt idx="32">
                  <c:v>32.462818003913917</c:v>
                </c:pt>
                <c:pt idx="33">
                  <c:v>32.39138943248534</c:v>
                </c:pt>
                <c:pt idx="34">
                  <c:v>32.319960861056771</c:v>
                </c:pt>
                <c:pt idx="35">
                  <c:v>32.248532289628194</c:v>
                </c:pt>
                <c:pt idx="36">
                  <c:v>32.177103718199625</c:v>
                </c:pt>
                <c:pt idx="37">
                  <c:v>32.105675146771048</c:v>
                </c:pt>
                <c:pt idx="38">
                  <c:v>32.034246575342479</c:v>
                </c:pt>
                <c:pt idx="39">
                  <c:v>31.962818003913902</c:v>
                </c:pt>
                <c:pt idx="40">
                  <c:v>31.89138943248533</c:v>
                </c:pt>
                <c:pt idx="41">
                  <c:v>31.819960861056757</c:v>
                </c:pt>
                <c:pt idx="42">
                  <c:v>31.748532289628184</c:v>
                </c:pt>
                <c:pt idx="43">
                  <c:v>31.677103718199611</c:v>
                </c:pt>
                <c:pt idx="44">
                  <c:v>31.605675146771038</c:v>
                </c:pt>
                <c:pt idx="45">
                  <c:v>31.534246575342465</c:v>
                </c:pt>
                <c:pt idx="46">
                  <c:v>31.534246575342465</c:v>
                </c:pt>
                <c:pt idx="47">
                  <c:v>31.534246575342465</c:v>
                </c:pt>
                <c:pt idx="48">
                  <c:v>31.534246575342465</c:v>
                </c:pt>
                <c:pt idx="49">
                  <c:v>31.534246575342465</c:v>
                </c:pt>
                <c:pt idx="50">
                  <c:v>31.534246575342465</c:v>
                </c:pt>
                <c:pt idx="51">
                  <c:v>31.534246575342465</c:v>
                </c:pt>
                <c:pt idx="52">
                  <c:v>31.534246575342465</c:v>
                </c:pt>
                <c:pt idx="53">
                  <c:v>31.534246575342465</c:v>
                </c:pt>
                <c:pt idx="54">
                  <c:v>31.534246575342465</c:v>
                </c:pt>
                <c:pt idx="55">
                  <c:v>31.534246575342465</c:v>
                </c:pt>
                <c:pt idx="56">
                  <c:v>31.534246575342465</c:v>
                </c:pt>
                <c:pt idx="57">
                  <c:v>31.534246575342465</c:v>
                </c:pt>
                <c:pt idx="58">
                  <c:v>31.534246575342465</c:v>
                </c:pt>
                <c:pt idx="59">
                  <c:v>31.534246575342465</c:v>
                </c:pt>
                <c:pt idx="60">
                  <c:v>31.534246575342465</c:v>
                </c:pt>
                <c:pt idx="61">
                  <c:v>31.534246575342465</c:v>
                </c:pt>
                <c:pt idx="62">
                  <c:v>31.534246575342465</c:v>
                </c:pt>
                <c:pt idx="63">
                  <c:v>31.534246575342465</c:v>
                </c:pt>
                <c:pt idx="64">
                  <c:v>31.534246575342465</c:v>
                </c:pt>
                <c:pt idx="65">
                  <c:v>31.534246575342465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6" t="str">
        <f>Sprache!B8</f>
        <v>WPesti / V 8.3.34 / 14.01.2025                valable jusqu'à 31.12.2025</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
      </c>
      <c r="C3" s="1229"/>
      <c r="D3" s="1229"/>
      <c r="E3" s="1229"/>
      <c r="F3" s="1229"/>
      <c r="G3" s="1229"/>
      <c r="H3" s="1230"/>
      <c r="K3" s="6" t="s">
        <v>3474</v>
      </c>
      <c r="L3" s="7">
        <f>IF(JAZcalc,JAZcalc!O3,IF(H7=0,1,MATCH(H7,K5:K17,0)))</f>
        <v>1</v>
      </c>
      <c r="M3" s="1237">
        <f>H7</f>
        <v>0</v>
      </c>
      <c r="N3" s="1238"/>
      <c r="O3" s="121" t="s">
        <v>3490</v>
      </c>
      <c r="P3" s="65" t="s">
        <v>3361</v>
      </c>
      <c r="Q3" s="6" t="s">
        <v>710</v>
      </c>
      <c r="R3" s="452">
        <f>J20</f>
        <v>5</v>
      </c>
      <c r="S3" s="118"/>
      <c r="T3" s="1234">
        <f>WP_Daten!E2</f>
        <v>45671</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air/eau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5.1356806749959434</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42" t="str">
        <f>IF(JAZcalc,JAZcalc!G23,WP!F20)</f>
        <v>Pompe à chaleur air/eau vitesse variable</v>
      </c>
      <c r="G20" s="1243"/>
      <c r="H20" s="1244"/>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65.5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42" t="str">
        <f>IF(JAZcalc,JAZcalc!G24,WP!F21)</f>
        <v>Chauffage+ECS</v>
      </c>
      <c r="G21" s="1243"/>
      <c r="H21" s="1244"/>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70.099999999999994</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42" t="str">
        <f>IF(JAZcalc,JAZcalc!G25,WP!F22)</f>
        <v>avec accumulateur chauffage</v>
      </c>
      <c r="G22" s="1243"/>
      <c r="H22" s="1244"/>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70.7</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42" t="str">
        <f>IF(JAZcalc,JAZcalc!G26,WP!F23)</f>
        <v xml:space="preserve">avec chauffage électrique de secours </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42" t="str">
        <f>IF(JAZcalc,IF(JAZcalc!G27&lt;&gt;0,JAZcalc!G27,""),IF(WP!F24&lt;&gt;0,WP!F24,""))</f>
        <v>Registre électrique bloqué durant la charge de l'accu.</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52.5kW / 2.5</v>
      </c>
      <c r="E26" s="541" t="str">
        <f ca="1">IF(WPArt=2,IF(SpezWP,FIXED(WP_BIN!AL81,1)&amp;"kW / "&amp;FIXED(WP_BIN!AL82,1),FIXED(WP_Daten!I5,1)&amp;"kW / "&amp;FIXED(WP_Daten!J5,1)),"")</f>
        <v>65.5kW / 2.8</v>
      </c>
      <c r="F26" s="541" t="str">
        <f ca="1">IF(WPArt=2,IF(SpezWP,FIXED(WP_BIN!AU81,1)&amp;"kW / "&amp;FIXED(WP_BIN!AU82,1),FIXED(WP_Daten!K5,1)&amp;"kW / "&amp;FIXED(WP_Daten!L5,1)),"")</f>
        <v>70.1kW / 3.5</v>
      </c>
      <c r="G26" s="836" t="str">
        <f ca="1">IF(WPArt=2,IF(SpezWP,FIXED(WP_BIN!AZ81,1)&amp;"kW / "&amp;FIXED(WP_BIN!AZ82,1),FIXED(WP_Daten!M5,1)&amp;"kW / "&amp;FIXED(WP_Daten!N5,1)),"")</f>
        <v>70.7kW / 4.8</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52.5</v>
      </c>
      <c r="E27" s="529">
        <f>IF(JAZcalc,JAZcalc!F30,WP!E27)</f>
        <v>65.5</v>
      </c>
      <c r="F27" s="529">
        <f>IF(JAZcalc,JAZcalc!G30,WP!F27)</f>
        <v>70.099999999999994</v>
      </c>
      <c r="G27" s="535">
        <f>IF(JAZcalc,JAZcalc!H30,WP!G27)</f>
        <v>70.7</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2.5</v>
      </c>
      <c r="E28" s="529">
        <f>IF(JAZcalc,JAZcalc!F31,WP!E28)</f>
        <v>2.8</v>
      </c>
      <c r="F28" s="529">
        <f>IF(JAZcalc,JAZcalc!G31,WP!F28)</f>
        <v>3.5</v>
      </c>
      <c r="G28" s="535">
        <f>IF(JAZcalc,JAZcalc!H31,WP!G28)</f>
        <v>4.8</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65.3</v>
      </c>
      <c r="F29" s="116"/>
      <c r="G29" s="529">
        <f>IF(JAZcalc,JAZcalc!H32,WP!G29)</f>
        <v>72</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2.1</v>
      </c>
      <c r="F30" s="520"/>
      <c r="G30" s="531">
        <f>IF(JAZcalc,JAZcalc!H33,WP!G30)</f>
        <v>3.1</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2.8503451449608836</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1.8358993902439027</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3654</v>
      </c>
      <c r="AN57" s="1213" t="s">
        <v>2081</v>
      </c>
      <c r="AO57" s="1213" t="s">
        <v>3655</v>
      </c>
      <c r="AP57" s="1213">
        <v>0</v>
      </c>
      <c r="AQ57" s="1213" t="s">
        <v>3656</v>
      </c>
      <c r="AR57" s="1213" t="s">
        <v>3672</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14"/>
      <c r="Y58" s="1214"/>
      <c r="Z58" s="1214"/>
      <c r="AA58" s="1214"/>
      <c r="AB58" s="1214"/>
      <c r="AC58" s="1214"/>
      <c r="AD58" s="1214"/>
      <c r="AE58" s="1214"/>
      <c r="AF58" s="150" t="s">
        <v>3661</v>
      </c>
      <c r="AG58" s="150" t="s">
        <v>3662</v>
      </c>
      <c r="AH58" s="150" t="s">
        <v>3663</v>
      </c>
      <c r="AI58" s="150" t="s">
        <v>3664</v>
      </c>
      <c r="AJ58" s="1214"/>
      <c r="AK58" s="150" t="s">
        <v>3665</v>
      </c>
      <c r="AL58" s="1214"/>
      <c r="AM58" s="1214"/>
      <c r="AN58" s="1214"/>
      <c r="AO58" s="1214"/>
      <c r="AP58" s="1214"/>
      <c r="AQ58" s="1214"/>
      <c r="AR58" s="1214"/>
      <c r="AS58" s="150" t="s">
        <v>3665</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36.239642857142861</v>
      </c>
      <c r="BA60" s="480">
        <f ca="1">INDEX(WP_BIN!$T$86:$CG$86,1,$S60)</f>
        <v>36</v>
      </c>
      <c r="BB60" s="480">
        <f ca="1">INDEX(WP_BIN!$T$47:$CG$47,1,$S60)</f>
        <v>2.0491784946296003</v>
      </c>
      <c r="BC60" s="480">
        <f ca="1">INDEX(WP_BIN!$T$54:$CG$54,1,$S60)</f>
        <v>1.483700304735633</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37.866428571428571</v>
      </c>
      <c r="BA61" s="480">
        <f ca="1">INDEX(WP_BIN!$T$86:$CG$86,1,$S61)</f>
        <v>37.625</v>
      </c>
      <c r="BB61" s="480">
        <f ca="1">INDEX(WP_BIN!$T$47:$CG$47,1,$S61)</f>
        <v>2.0954682008599366</v>
      </c>
      <c r="BC61" s="480">
        <f ca="1">INDEX(WP_BIN!$T$54:$CG$54,1,$S61)</f>
        <v>1.5032160937829524</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39.493214285714288</v>
      </c>
      <c r="BA62" s="480">
        <f ca="1">INDEX(WP_BIN!$T$86:$CG$86,1,$S62)</f>
        <v>39.25</v>
      </c>
      <c r="BB62" s="480">
        <f ca="1">INDEX(WP_BIN!$T$47:$CG$47,1,$S62)</f>
        <v>2.1422658401460621</v>
      </c>
      <c r="BC62" s="480">
        <f ca="1">INDEX(WP_BIN!$T$54:$CG$54,1,$S62)</f>
        <v>1.5227854735295667</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41.12</v>
      </c>
      <c r="BA63" s="480">
        <f ca="1">INDEX(WP_BIN!$T$86:$CG$86,1,$S63)</f>
        <v>40.874999999999993</v>
      </c>
      <c r="BB63" s="480">
        <f ca="1">INDEX(WP_BIN!$T$47:$CG$47,1,$S63)</f>
        <v>2.1895858574279852</v>
      </c>
      <c r="BC63" s="480">
        <f ca="1">INDEX(WP_BIN!$T$54:$CG$54,1,$S63)</f>
        <v>1.5424104046108162</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42.746785714285721</v>
      </c>
      <c r="BA64" s="480">
        <f ca="1">INDEX(WP_BIN!$T$86:$CG$86,1,$S64)</f>
        <v>42.5</v>
      </c>
      <c r="BB64" s="480">
        <f ca="1">INDEX(WP_BIN!$T$47:$CG$47,1,$S64)</f>
        <v>2.2374439520160867</v>
      </c>
      <c r="BC64" s="480">
        <f ca="1">INDEX(WP_BIN!$T$54:$CG$54,1,$S64)</f>
        <v>1.562092944483539</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44.373571428571438</v>
      </c>
      <c r="BA65" s="480">
        <f ca="1">INDEX(WP_BIN!$T$86:$CG$86,1,$S65)</f>
        <v>44.125</v>
      </c>
      <c r="BB65" s="480">
        <f ca="1">INDEX(WP_BIN!$T$47:$CG$47,1,$S65)</f>
        <v>2.2858572116397657</v>
      </c>
      <c r="BC65" s="480">
        <f ca="1">INDEX(WP_BIN!$T$54:$CG$54,1,$S65)</f>
        <v>1.5818352534774156</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46.000357142857155</v>
      </c>
      <c r="BA66" s="480">
        <f ca="1">INDEX(WP_BIN!$T$86:$CG$86,1,$S66)</f>
        <v>45.749999999999993</v>
      </c>
      <c r="BB66" s="480">
        <f ca="1">INDEX(WP_BIN!$T$47:$CG$47,1,$S66)</f>
        <v>2.3348442640616947</v>
      </c>
      <c r="BC66" s="480">
        <f ca="1">INDEX(WP_BIN!$T$54:$CG$54,1,$S66)</f>
        <v>1.6016396013059071</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47.627142857142857</v>
      </c>
      <c r="BA67" s="480">
        <f ca="1">INDEX(WP_BIN!$T$86:$CG$86,1,$S67)</f>
        <v>47.374999999999993</v>
      </c>
      <c r="BB67" s="480">
        <f ca="1">INDEX(WP_BIN!$T$47:$CG$47,1,$S67)</f>
        <v>2.3844254490030505</v>
      </c>
      <c r="BC67" s="480">
        <f ca="1">INDEX(WP_BIN!$T$54:$CG$54,1,$S67)</f>
        <v>1.6215083740780376</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49.253928571428581</v>
      </c>
      <c r="BA68" s="480">
        <f ca="1">INDEX(WP_BIN!$T$86:$CG$86,1,$S68)</f>
        <v>49</v>
      </c>
      <c r="BB68" s="480">
        <f ca="1">INDEX(WP_BIN!$T$47:$CG$47,1,$S68)</f>
        <v>2.4346230136266636</v>
      </c>
      <c r="BC68" s="480">
        <f ca="1">INDEX(WP_BIN!$T$54:$CG$54,1,$S68)</f>
        <v>1.6414440818565463</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50.880714285714298</v>
      </c>
      <c r="BA69" s="480">
        <f ca="1">INDEX(WP_BIN!$T$86:$CG$86,1,$S69)</f>
        <v>50.625</v>
      </c>
      <c r="BB69" s="480">
        <f ca="1">INDEX(WP_BIN!$T$47:$CG$47,1,$S69)</f>
        <v>2.4854613354321136</v>
      </c>
      <c r="BC69" s="480">
        <f ca="1">INDEX(WP_BIN!$T$54:$CG$54,1,$S69)</f>
        <v>1.6614493668127368</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52.507499999999993</v>
      </c>
      <c r="BA70" s="480">
        <f ca="1">INDEX(WP_BIN!$T$86:$CG$86,1,$S70)</f>
        <v>52.25</v>
      </c>
      <c r="BB70" s="480">
        <f ca="1">INDEX(WP_BIN!$T$47:$CG$47,1,$S70)</f>
        <v>2.5369671771546152</v>
      </c>
      <c r="BC70" s="480">
        <f ca="1">INDEX(WP_BIN!$T$54:$CG$54,1,$S70)</f>
        <v>1.6815270120337173</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54.134285714285717</v>
      </c>
      <c r="BA71" s="480">
        <f ca="1">INDEX(WP_BIN!$T$86:$CG$86,1,$S71)</f>
        <v>53.875</v>
      </c>
      <c r="BB71" s="480">
        <f ca="1">INDEX(WP_BIN!$T$47:$CG$47,1,$S71)</f>
        <v>2.5838031556010814</v>
      </c>
      <c r="BC71" s="480">
        <f ca="1">INDEX(WP_BIN!$T$54:$CG$54,1,$S71)</f>
        <v>1.7201751595054906</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55.761071428571427</v>
      </c>
      <c r="BA72" s="480">
        <f ca="1">INDEX(WP_BIN!$T$86:$CG$86,1,$S72)</f>
        <v>55.5</v>
      </c>
      <c r="BB72" s="480">
        <f ca="1">INDEX(WP_BIN!$T$47:$CG$47,1,$S72)</f>
        <v>2.6308789306755851</v>
      </c>
      <c r="BC72" s="480">
        <f ca="1">INDEX(WP_BIN!$T$54:$CG$54,1,$S72)</f>
        <v>1.7588560331019589</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57.387857142857136</v>
      </c>
      <c r="BA73" s="480">
        <f ca="1">INDEX(WP_BIN!$T$86:$CG$86,1,$S73)</f>
        <v>57.125</v>
      </c>
      <c r="BB73" s="480">
        <f ca="1">INDEX(WP_BIN!$T$47:$CG$47,1,$S73)</f>
        <v>2.6782141958769201</v>
      </c>
      <c r="BC73" s="480">
        <f ca="1">INDEX(WP_BIN!$T$54:$CG$54,1,$S73)</f>
        <v>1.7975709964116526</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59.01464285714286</v>
      </c>
      <c r="BA74" s="480">
        <f ca="1">INDEX(WP_BIN!$T$86:$CG$86,1,$S74)</f>
        <v>58.75</v>
      </c>
      <c r="BB74" s="480">
        <f ca="1">INDEX(WP_BIN!$T$47:$CG$47,1,$S74)</f>
        <v>2.7258307357131843</v>
      </c>
      <c r="BC74" s="480">
        <f ca="1">INDEX(WP_BIN!$T$54:$CG$54,1,$S74)</f>
        <v>1.8363214898449882</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60.641428571428577</v>
      </c>
      <c r="BA75" s="480">
        <f ca="1">INDEX(WP_BIN!$T$86:$CG$86,1,$S75)</f>
        <v>60.375</v>
      </c>
      <c r="BB75" s="480">
        <f ca="1">INDEX(WP_BIN!$T$47:$CG$47,1,$S75)</f>
        <v>2.7737527098999069</v>
      </c>
      <c r="BC75" s="480">
        <f ca="1">INDEX(WP_BIN!$T$54:$CG$54,1,$S75)</f>
        <v>1.8751090361215514</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62.268214285714286</v>
      </c>
      <c r="BA76" s="480">
        <f ca="1">INDEX(WP_BIN!$T$86:$CG$86,1,$S76)</f>
        <v>62</v>
      </c>
      <c r="BB76" s="480">
        <f ca="1">INDEX(WP_BIN!$T$47:$CG$47,1,$S76)</f>
        <v>2.8220069852052894</v>
      </c>
      <c r="BC76" s="480">
        <f ca="1">INDEX(WP_BIN!$T$54:$CG$54,1,$S76)</f>
        <v>1.9139352462345254</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63.895000000000003</v>
      </c>
      <c r="BA77" s="480">
        <f ca="1">INDEX(WP_BIN!$T$86:$CG$86,1,$S77)</f>
        <v>63.625</v>
      </c>
      <c r="BB77" s="480">
        <f ca="1">INDEX(WP_BIN!$T$47:$CG$47,1,$S77)</f>
        <v>2.8706235245300804</v>
      </c>
      <c r="BC77" s="480">
        <f ca="1">INDEX(WP_BIN!$T$54:$CG$54,1,$S77)</f>
        <v>1.9528018259413984</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33.0557729941292</v>
      </c>
      <c r="AZ78" s="480">
        <f ca="1">INDEX(WP_BIN!$T$79:$CG$79,1,$S78)</f>
        <v>65.519442270058718</v>
      </c>
      <c r="BA78" s="480">
        <f ca="1">INDEX(WP_BIN!$T$86:$CG$86,1,$S78)</f>
        <v>65.25</v>
      </c>
      <c r="BB78" s="480">
        <f ca="1">INDEX(WP_BIN!$T$47:$CG$47,1,$S78)</f>
        <v>2.9061336209977693</v>
      </c>
      <c r="BC78" s="480">
        <f ca="1">INDEX(WP_BIN!$T$54:$CG$54,1,$S78)</f>
        <v>1.9917105828359283</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33.024353120243568</v>
      </c>
      <c r="AZ79" s="480">
        <f ca="1">INDEX(WP_BIN!$T$79:$CG$79,1,$S79)</f>
        <v>66.034081926022566</v>
      </c>
      <c r="BA79" s="480">
        <f ca="1">INDEX(WP_BIN!$T$86:$CG$86,1,$S79)</f>
        <v>65.720436507936512</v>
      </c>
      <c r="BB79" s="480">
        <f ca="1">INDEX(WP_BIN!$T$47:$CG$47,1,$S79)</f>
        <v>2.9879991351212487</v>
      </c>
      <c r="BC79" s="480">
        <f ca="1">INDEX(WP_BIN!$T$54:$CG$54,1,$S79)</f>
        <v>2.0636957234587698</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32.992933246357943</v>
      </c>
      <c r="AZ80" s="480">
        <f ca="1">INDEX(WP_BIN!$T$79:$CG$79,1,$S80)</f>
        <v>66.548823821258608</v>
      </c>
      <c r="BA80" s="480">
        <f ca="1">INDEX(WP_BIN!$T$86:$CG$86,1,$S80)</f>
        <v>66.190873015873024</v>
      </c>
      <c r="BB80" s="480">
        <f ca="1">INDEX(WP_BIN!$T$47:$CG$47,1,$S80)</f>
        <v>3.0700424096464403</v>
      </c>
      <c r="BC80" s="480">
        <f ca="1">INDEX(WP_BIN!$T$54:$CG$54,1,$S80)</f>
        <v>2.1357535085362174</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32.961513372472311</v>
      </c>
      <c r="AZ81" s="480">
        <f ca="1">INDEX(WP_BIN!$T$79:$CG$79,1,$S81)</f>
        <v>67.063667955766789</v>
      </c>
      <c r="BA81" s="480">
        <f ca="1">INDEX(WP_BIN!$T$86:$CG$86,1,$S81)</f>
        <v>66.661309523809521</v>
      </c>
      <c r="BB81" s="480">
        <f ca="1">INDEX(WP_BIN!$T$47:$CG$47,1,$S81)</f>
        <v>3.1522769647143334</v>
      </c>
      <c r="BC81" s="480">
        <f ca="1">INDEX(WP_BIN!$T$54:$CG$54,1,$S81)</f>
        <v>2.2078873432770818</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32.930093498586686</v>
      </c>
      <c r="AZ82" s="480">
        <f ca="1">INDEX(WP_BIN!$T$79:$CG$79,1,$S82)</f>
        <v>67.578614329547136</v>
      </c>
      <c r="BA82" s="480">
        <f ca="1">INDEX(WP_BIN!$T$86:$CG$86,1,$S82)</f>
        <v>67.131746031746033</v>
      </c>
      <c r="BB82" s="480">
        <f ca="1">INDEX(WP_BIN!$T$47:$CG$47,1,$S82)</f>
        <v>3.234717874063699</v>
      </c>
      <c r="BC82" s="480">
        <f ca="1">INDEX(WP_BIN!$T$54:$CG$54,1,$S82)</f>
        <v>2.2801008490939045</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32.898673624701054</v>
      </c>
      <c r="AZ83" s="480">
        <f ca="1">INDEX(WP_BIN!$T$79:$CG$79,1,$S83)</f>
        <v>68.093662942599678</v>
      </c>
      <c r="BA83" s="480">
        <f ca="1">INDEX(WP_BIN!$T$86:$CG$86,1,$S83)</f>
        <v>67.602182539682545</v>
      </c>
      <c r="BB83" s="480">
        <f ca="1">INDEX(WP_BIN!$T$47:$CG$47,1,$S83)</f>
        <v>3.317381994611678</v>
      </c>
      <c r="BC83" s="480">
        <f ca="1">INDEX(WP_BIN!$T$54:$CG$54,1,$S83)</f>
        <v>2.3523978810387502</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32.867253750815422</v>
      </c>
      <c r="AZ84" s="480">
        <f ca="1">INDEX(WP_BIN!$T$79:$CG$79,1,$S84)</f>
        <v>68.608813794924359</v>
      </c>
      <c r="BA84" s="480">
        <f ca="1">INDEX(WP_BIN!$T$86:$CG$86,1,$S84)</f>
        <v>68.072619047619042</v>
      </c>
      <c r="BB84" s="480">
        <f ca="1">INDEX(WP_BIN!$T$47:$CG$47,1,$S84)</f>
        <v>3.4002882379853427</v>
      </c>
      <c r="BC84" s="480">
        <f ca="1">INDEX(WP_BIN!$T$54:$CG$54,1,$S84)</f>
        <v>2.4247825469539799</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32.835833876929797</v>
      </c>
      <c r="AZ85" s="480">
        <f ca="1">INDEX(WP_BIN!$T$79:$CG$79,1,$S85)</f>
        <v>69.124066886521206</v>
      </c>
      <c r="BA85" s="480">
        <f ca="1">INDEX(WP_BIN!$T$86:$CG$86,1,$S85)</f>
        <v>68.543055555555569</v>
      </c>
      <c r="BB85" s="480">
        <f ca="1">INDEX(WP_BIN!$T$47:$CG$47,1,$S85)</f>
        <v>3.4834578932283797</v>
      </c>
      <c r="BC85" s="480">
        <f ca="1">INDEX(WP_BIN!$T$54:$CG$54,1,$S85)</f>
        <v>2.4972592285381126</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32.804414003044172</v>
      </c>
      <c r="AZ86" s="480">
        <f ca="1">INDEX(WP_BIN!$T$79:$CG$79,1,$S86)</f>
        <v>69.639422217390248</v>
      </c>
      <c r="BA86" s="480">
        <f ca="1">INDEX(WP_BIN!$T$86:$CG$86,1,$S86)</f>
        <v>69.013492063492066</v>
      </c>
      <c r="BB86" s="480">
        <f ca="1">INDEX(WP_BIN!$T$47:$CG$47,1,$S86)</f>
        <v>3.5669150123002198</v>
      </c>
      <c r="BC86" s="480">
        <f ca="1">INDEX(WP_BIN!$T$54:$CG$54,1,$S86)</f>
        <v>2.5698326045539739</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32.77299412915854</v>
      </c>
      <c r="AZ87" s="480">
        <f ca="1">INDEX(WP_BIN!$T$79:$CG$79,1,$S87)</f>
        <v>70.154879787531428</v>
      </c>
      <c r="BA87" s="480">
        <f ca="1">INDEX(WP_BIN!$T$86:$CG$86,1,$S87)</f>
        <v>69.483928571428578</v>
      </c>
      <c r="BB87" s="480">
        <f ca="1">INDEX(WP_BIN!$T$47:$CG$47,1,$S87)</f>
        <v>3.6506868730999105</v>
      </c>
      <c r="BC87" s="480">
        <f ca="1">INDEX(WP_BIN!$T$54:$CG$54,1,$S87)</f>
        <v>2.6425076764376878</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32.710958904109617</v>
      </c>
      <c r="AZ88" s="480">
        <f ca="1">INDEX(WP_BIN!$T$79:$CG$79,1,$S88)</f>
        <v>70.235369275929543</v>
      </c>
      <c r="BA88" s="480">
        <f ca="1">INDEX(WP_BIN!$T$86:$CG$86,1,$S88)</f>
        <v>70.052142857142869</v>
      </c>
      <c r="BB88" s="480">
        <f ca="1">INDEX(WP_BIN!$T$47:$CG$47,1,$S88)</f>
        <v>3.9542050245801277</v>
      </c>
      <c r="BC88" s="480">
        <f ca="1">INDEX(WP_BIN!$T$54:$CG$54,1,$S88)</f>
        <v>2.6876398615542518</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32.648923679060687</v>
      </c>
      <c r="AZ89" s="480">
        <f ca="1">INDEX(WP_BIN!$T$79:$CG$79,1,$S89)</f>
        <v>70.31363435840089</v>
      </c>
      <c r="BA89" s="480">
        <f ca="1">INDEX(WP_BIN!$T$86:$CG$86,1,$S89)</f>
        <v>70.620357142857145</v>
      </c>
      <c r="BB89" s="480">
        <f ca="1">INDEX(WP_BIN!$T$47:$CG$47,1,$S89)</f>
        <v>4.2614095914837806</v>
      </c>
      <c r="BC89" s="480">
        <f ca="1">INDEX(WP_BIN!$T$54:$CG$54,1,$S89)</f>
        <v>2.7336563122449102</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32.586888454011763</v>
      </c>
      <c r="AZ90" s="480">
        <f ca="1">INDEX(WP_BIN!$T$79:$CG$79,1,$S90)</f>
        <v>70.389675034945483</v>
      </c>
      <c r="BA90" s="480">
        <f ca="1">INDEX(WP_BIN!$T$86:$CG$86,1,$S90)</f>
        <v>71.188571428571436</v>
      </c>
      <c r="BB90" s="480">
        <f ca="1">INDEX(WP_BIN!$T$47:$CG$47,1,$S90)</f>
        <v>4.5726090460552324</v>
      </c>
      <c r="BC90" s="480">
        <f ca="1">INDEX(WP_BIN!$T$54:$CG$54,1,$S90)</f>
        <v>2.7806052611773402</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32.52485322896284</v>
      </c>
      <c r="AZ91" s="480">
        <f ca="1">INDEX(WP_BIN!$T$79:$CG$79,1,$S91)</f>
        <v>70.463491305563323</v>
      </c>
      <c r="BA91" s="480">
        <f ca="1">INDEX(WP_BIN!$T$86:$CG$86,1,$S91)</f>
        <v>71.756785714285712</v>
      </c>
      <c r="BB91" s="480">
        <f ca="1">INDEX(WP_BIN!$T$47:$CG$47,1,$S91)</f>
        <v>4.888161373528991</v>
      </c>
      <c r="BC91" s="480">
        <f ca="1">INDEX(WP_BIN!$T$54:$CG$54,1,$S91)</f>
        <v>2.8285385138094181</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32.462818003913917</v>
      </c>
      <c r="AZ92" s="480">
        <f ca="1">INDEX(WP_BIN!$T$79:$CG$79,1,$S92)</f>
        <v>70.53508317025441</v>
      </c>
      <c r="BA92" s="480">
        <f ca="1">INDEX(WP_BIN!$T$86:$CG$86,1,$S92)</f>
        <v>72.325000000000003</v>
      </c>
      <c r="BB92" s="480">
        <f ca="1">INDEX(WP_BIN!$T$47:$CG$47,1,$S92)</f>
        <v>5.2084843978799098</v>
      </c>
      <c r="BC92" s="480">
        <f ca="1">INDEX(WP_BIN!$T$54:$CG$54,1,$S92)</f>
        <v>2.8775117854448991</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32.39138943248534</v>
      </c>
      <c r="AZ93" s="480">
        <f ca="1">INDEX(WP_BIN!$T$79:$CG$79,1,$S93)</f>
        <v>70.530440313111569</v>
      </c>
      <c r="BA93" s="480">
        <f ca="1">INDEX(WP_BIN!$T$86:$CG$86,1,$S93)</f>
        <v>72.324999999999989</v>
      </c>
      <c r="BB93" s="480">
        <f ca="1">INDEX(WP_BIN!$T$47:$CG$47,1,$S93)</f>
        <v>5.2300899090411921</v>
      </c>
      <c r="BC93" s="480">
        <f ca="1">INDEX(WP_BIN!$T$54:$CG$54,1,$S93)</f>
        <v>2.8821430133119046</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32.319960861056771</v>
      </c>
      <c r="AZ94" s="480">
        <f ca="1">INDEX(WP_BIN!$T$79:$CG$79,1,$S94)</f>
        <v>70.525797455968686</v>
      </c>
      <c r="BA94" s="480">
        <f ca="1">INDEX(WP_BIN!$T$86:$CG$86,1,$S94)</f>
        <v>72.325000000000017</v>
      </c>
      <c r="BB94" s="480">
        <f ca="1">INDEX(WP_BIN!$T$47:$CG$47,1,$S94)</f>
        <v>5.2532078911051485</v>
      </c>
      <c r="BC94" s="480">
        <f ca="1">INDEX(WP_BIN!$T$54:$CG$54,1,$S94)</f>
        <v>2.886955857958009</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32.248532289628194</v>
      </c>
      <c r="AZ95" s="480">
        <f ca="1">INDEX(WP_BIN!$T$79:$CG$79,1,$S95)</f>
        <v>70.521154598825831</v>
      </c>
      <c r="BA95" s="480">
        <f ca="1">INDEX(WP_BIN!$T$86:$CG$86,1,$S95)</f>
        <v>72.324999999999989</v>
      </c>
      <c r="BB95" s="480">
        <f ca="1">INDEX(WP_BIN!$T$47:$CG$47,1,$S95)</f>
        <v>5.2780572751948966</v>
      </c>
      <c r="BC95" s="480">
        <f ca="1">INDEX(WP_BIN!$T$54:$CG$54,1,$S95)</f>
        <v>2.8919612163899573</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32.177103718199625</v>
      </c>
      <c r="AZ96" s="480">
        <f ca="1">INDEX(WP_BIN!$T$79:$CG$79,1,$S96)</f>
        <v>70.516511741682976</v>
      </c>
      <c r="BA96" s="480">
        <f ca="1">INDEX(WP_BIN!$T$86:$CG$86,1,$S96)</f>
        <v>72.325000000000003</v>
      </c>
      <c r="BB96" s="480">
        <f ca="1">INDEX(WP_BIN!$T$47:$CG$47,1,$S96)</f>
        <v>5.3049012985980983</v>
      </c>
      <c r="BC96" s="480">
        <f ca="1">INDEX(WP_BIN!$T$54:$CG$54,1,$S96)</f>
        <v>2.8971708751660663</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32.105675146771048</v>
      </c>
      <c r="AZ97" s="480">
        <f ca="1">INDEX(WP_BIN!$T$79:$CG$79,1,$S97)</f>
        <v>70.511868884540121</v>
      </c>
      <c r="BA97" s="480">
        <f ca="1">INDEX(WP_BIN!$T$86:$CG$86,1,$S97)</f>
        <v>72.324999999999989</v>
      </c>
      <c r="BB97" s="480">
        <f ca="1">INDEX(WP_BIN!$T$47:$CG$47,1,$S97)</f>
        <v>5.3340593101130311</v>
      </c>
      <c r="BC97" s="480">
        <f ca="1">INDEX(WP_BIN!$T$54:$CG$54,1,$S97)</f>
        <v>2.9025976030578478</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32.034246575342479</v>
      </c>
      <c r="AZ98" s="480">
        <f ca="1">INDEX(WP_BIN!$T$79:$CG$79,1,$S98)</f>
        <v>70.50722602739728</v>
      </c>
      <c r="BA98" s="480">
        <f ca="1">INDEX(WP_BIN!$T$86:$CG$86,1,$S98)</f>
        <v>72.325000000000003</v>
      </c>
      <c r="BB98" s="480">
        <f ca="1">INDEX(WP_BIN!$T$47:$CG$47,1,$S98)</f>
        <v>5.3659225624980982</v>
      </c>
      <c r="BC98" s="480">
        <f ca="1">INDEX(WP_BIN!$T$54:$CG$54,1,$S98)</f>
        <v>2.9082552555407677</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31.962818003913902</v>
      </c>
      <c r="AZ99" s="480">
        <f ca="1">INDEX(WP_BIN!$T$79:$CG$79,1,$S99)</f>
        <v>70.502583170254411</v>
      </c>
      <c r="BA99" s="480">
        <f ca="1">INDEX(WP_BIN!$T$86:$CG$86,1,$S99)</f>
        <v>72.325000000000003</v>
      </c>
      <c r="BB99" s="480">
        <f ca="1">INDEX(WP_BIN!$T$47:$CG$47,1,$S99)</f>
        <v>5.4009756567567111</v>
      </c>
      <c r="BC99" s="480">
        <f ca="1">INDEX(WP_BIN!$T$54:$CG$54,1,$S99)</f>
        <v>2.9141588929142497</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31.89138943248533</v>
      </c>
      <c r="AZ100" s="480">
        <f ca="1">INDEX(WP_BIN!$T$79:$CG$79,1,$S100)</f>
        <v>70.497940313111542</v>
      </c>
      <c r="BA100" s="480">
        <f ca="1">INDEX(WP_BIN!$T$86:$CG$86,1,$S100)</f>
        <v>72.325000000000003</v>
      </c>
      <c r="BB100" s="480">
        <f ca="1">INDEX(WP_BIN!$T$47:$CG$47,1,$S100)</f>
        <v>5.4398261477470493</v>
      </c>
      <c r="BC100" s="480">
        <f ca="1">INDEX(WP_BIN!$T$54:$CG$54,1,$S100)</f>
        <v>2.9203249141709975</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31.819960861056757</v>
      </c>
      <c r="AZ101" s="480">
        <f ca="1">INDEX(WP_BIN!$T$79:$CG$79,1,$S101)</f>
        <v>70.493297455968687</v>
      </c>
      <c r="BA101" s="480">
        <f ca="1">INDEX(WP_BIN!$T$86:$CG$86,1,$S101)</f>
        <v>72.324999999999989</v>
      </c>
      <c r="BB101" s="480">
        <f ca="1">INDEX(WP_BIN!$T$47:$CG$47,1,$S101)</f>
        <v>5.4832461802752732</v>
      </c>
      <c r="BC101" s="480">
        <f ca="1">INDEX(WP_BIN!$T$54:$CG$54,1,$S101)</f>
        <v>2.9267712091212341</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31.748532289628184</v>
      </c>
      <c r="AZ102" s="480">
        <f ca="1">INDEX(WP_BIN!$T$79:$CG$79,1,$S102)</f>
        <v>70.488654598825832</v>
      </c>
      <c r="BA102" s="480">
        <f ca="1">INDEX(WP_BIN!$T$86:$CG$86,1,$S102)</f>
        <v>72.325000000000003</v>
      </c>
      <c r="BB102" s="480">
        <f ca="1">INDEX(WP_BIN!$T$47:$CG$47,1,$S102)</f>
        <v>5.5322322734758718</v>
      </c>
      <c r="BC102" s="480">
        <f ca="1">INDEX(WP_BIN!$T$54:$CG$54,1,$S102)</f>
        <v>2.9335173317435741</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31.677103718199611</v>
      </c>
      <c r="AZ103" s="480">
        <f ca="1">INDEX(WP_BIN!$T$79:$CG$79,1,$S103)</f>
        <v>70.484011741682963</v>
      </c>
      <c r="BA103" s="480">
        <f ca="1">INDEX(WP_BIN!$T$86:$CG$86,1,$S103)</f>
        <v>72.325000000000003</v>
      </c>
      <c r="BB103" s="480">
        <f ca="1">INDEX(WP_BIN!$T$47:$CG$47,1,$S103)</f>
        <v>5.5880932053049843</v>
      </c>
      <c r="BC103" s="480">
        <f ca="1">INDEX(WP_BIN!$T$54:$CG$54,1,$S103)</f>
        <v>2.9405846983003121</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31.605675146771038</v>
      </c>
      <c r="AZ104" s="480">
        <f ca="1">INDEX(WP_BIN!$T$79:$CG$79,1,$S104)</f>
        <v>70.479368884540122</v>
      </c>
      <c r="BA104" s="480">
        <f ca="1">INDEX(WP_BIN!$T$86:$CG$86,1,$S104)</f>
        <v>72.324999999999989</v>
      </c>
      <c r="BB104" s="480">
        <f ca="1">INDEX(WP_BIN!$T$47:$CG$47,1,$S104)</f>
        <v>5.6525827158741464</v>
      </c>
      <c r="BC104" s="480">
        <f ca="1">INDEX(WP_BIN!$T$54:$CG$54,1,$S104)</f>
        <v>2.9479968144451836</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31.534246575342465</v>
      </c>
      <c r="AZ105" s="480">
        <f ca="1">INDEX(WP_BIN!$T$79:$CG$79,1,$S105)</f>
        <v>70.474726027397267</v>
      </c>
      <c r="BA105" s="480">
        <f ca="1">INDEX(WP_BIN!$T$86:$CG$86,1,$S105)</f>
        <v>72.325000000000003</v>
      </c>
      <c r="BB105" s="480">
        <f ca="1">INDEX(WP_BIN!$T$47:$CG$47,1,$S105)</f>
        <v>5.7281061725165179</v>
      </c>
      <c r="BC105" s="480">
        <f ca="1">INDEX(WP_BIN!$T$54:$CG$54,1,$S105)</f>
        <v>2.9557795363972983</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31.534246575342465</v>
      </c>
      <c r="AZ106" s="480">
        <f ca="1">INDEX(WP_BIN!$T$79:$CG$79,1,$S106)</f>
        <v>70.474726027397267</v>
      </c>
      <c r="BA106" s="480">
        <f ca="1">INDEX(WP_BIN!$T$86:$CG$86,1,$S106)</f>
        <v>72.325000000000003</v>
      </c>
      <c r="BB106" s="480">
        <f ca="1">INDEX(WP_BIN!$T$47:$CG$47,1,$S106)</f>
        <v>5.7281061725165179</v>
      </c>
      <c r="BC106" s="480">
        <f ca="1">INDEX(WP_BIN!$T$54:$CG$54,1,$S106)</f>
        <v>2.9557795363972983</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31.534246575342465</v>
      </c>
      <c r="AZ107" s="480">
        <f ca="1">INDEX(WP_BIN!$T$79:$CG$79,1,$S107)</f>
        <v>70.474726027397267</v>
      </c>
      <c r="BA107" s="480">
        <f ca="1">INDEX(WP_BIN!$T$86:$CG$86,1,$S107)</f>
        <v>72.325000000000003</v>
      </c>
      <c r="BB107" s="480">
        <f ca="1">INDEX(WP_BIN!$T$47:$CG$47,1,$S107)</f>
        <v>5.7281061725165179</v>
      </c>
      <c r="BC107" s="480">
        <f ca="1">INDEX(WP_BIN!$T$54:$CG$54,1,$S107)</f>
        <v>2.9557795363972983</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31.534246575342465</v>
      </c>
      <c r="AZ108" s="480">
        <f ca="1">INDEX(WP_BIN!$T$79:$CG$79,1,$S108)</f>
        <v>70.474726027397267</v>
      </c>
      <c r="BA108" s="480">
        <f ca="1">INDEX(WP_BIN!$T$86:$CG$86,1,$S108)</f>
        <v>72.325000000000003</v>
      </c>
      <c r="BB108" s="480">
        <f ca="1">INDEX(WP_BIN!$T$47:$CG$47,1,$S108)</f>
        <v>5.7281061725165179</v>
      </c>
      <c r="BC108" s="480">
        <f ca="1">INDEX(WP_BIN!$T$54:$CG$54,1,$S108)</f>
        <v>2.9557795363972983</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31.534246575342465</v>
      </c>
      <c r="AZ109" s="480">
        <f ca="1">INDEX(WP_BIN!$T$79:$CG$79,1,$S109)</f>
        <v>70.474726027397267</v>
      </c>
      <c r="BA109" s="480">
        <f ca="1">INDEX(WP_BIN!$T$86:$CG$86,1,$S109)</f>
        <v>72.325000000000003</v>
      </c>
      <c r="BB109" s="480">
        <f ca="1">INDEX(WP_BIN!$T$47:$CG$47,1,$S109)</f>
        <v>5.7281061725165179</v>
      </c>
      <c r="BC109" s="480">
        <f ca="1">INDEX(WP_BIN!$T$54:$CG$54,1,$S109)</f>
        <v>2.9557795363972983</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31.534246575342465</v>
      </c>
      <c r="AZ110" s="480">
        <f ca="1">INDEX(WP_BIN!$T$79:$CG$79,1,$S110)</f>
        <v>70.474726027397267</v>
      </c>
      <c r="BA110" s="480">
        <f ca="1">INDEX(WP_BIN!$T$86:$CG$86,1,$S110)</f>
        <v>72.325000000000003</v>
      </c>
      <c r="BB110" s="480">
        <f ca="1">INDEX(WP_BIN!$T$47:$CG$47,1,$S110)</f>
        <v>5.7281061725165179</v>
      </c>
      <c r="BC110" s="480">
        <f ca="1">INDEX(WP_BIN!$T$54:$CG$54,1,$S110)</f>
        <v>2.9557795363972983</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31.534246575342465</v>
      </c>
      <c r="AZ111" s="480">
        <f ca="1">INDEX(WP_BIN!$T$79:$CG$79,1,$S111)</f>
        <v>70.474726027397267</v>
      </c>
      <c r="BA111" s="480">
        <f ca="1">INDEX(WP_BIN!$T$86:$CG$86,1,$S111)</f>
        <v>72.325000000000003</v>
      </c>
      <c r="BB111" s="480">
        <f ca="1">INDEX(WP_BIN!$T$47:$CG$47,1,$S111)</f>
        <v>5.7281061725165179</v>
      </c>
      <c r="BC111" s="480">
        <f ca="1">INDEX(WP_BIN!$T$54:$CG$54,1,$S111)</f>
        <v>2.9557795363972983</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31.534246575342465</v>
      </c>
      <c r="AZ112" s="480">
        <f ca="1">INDEX(WP_BIN!$T$79:$CG$79,1,$S112)</f>
        <v>70.474726027397267</v>
      </c>
      <c r="BA112" s="480">
        <f ca="1">INDEX(WP_BIN!$T$86:$CG$86,1,$S112)</f>
        <v>72.325000000000003</v>
      </c>
      <c r="BB112" s="480">
        <f ca="1">INDEX(WP_BIN!$T$47:$CG$47,1,$S112)</f>
        <v>5.7281061725165179</v>
      </c>
      <c r="BC112" s="480">
        <f ca="1">INDEX(WP_BIN!$T$54:$CG$54,1,$S112)</f>
        <v>2.9557795363972983</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31.534246575342465</v>
      </c>
      <c r="AZ113" s="480">
        <f ca="1">INDEX(WP_BIN!$T$79:$CG$79,1,$S113)</f>
        <v>70.474726027397267</v>
      </c>
      <c r="BA113" s="480">
        <f ca="1">INDEX(WP_BIN!$T$86:$CG$86,1,$S113)</f>
        <v>72.325000000000003</v>
      </c>
      <c r="BB113" s="480">
        <f ca="1">INDEX(WP_BIN!$T$47:$CG$47,1,$S113)</f>
        <v>5.7281061725165179</v>
      </c>
      <c r="BC113" s="480">
        <f ca="1">INDEX(WP_BIN!$T$54:$CG$54,1,$S113)</f>
        <v>2.9557795363972983</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31.534246575342465</v>
      </c>
      <c r="AZ114" s="480">
        <f ca="1">INDEX(WP_BIN!$T$79:$CG$79,1,$S114)</f>
        <v>70.474726027397267</v>
      </c>
      <c r="BA114" s="480">
        <f ca="1">INDEX(WP_BIN!$T$86:$CG$86,1,$S114)</f>
        <v>72.325000000000003</v>
      </c>
      <c r="BB114" s="480">
        <f ca="1">INDEX(WP_BIN!$T$47:$CG$47,1,$S114)</f>
        <v>5.7281061725165179</v>
      </c>
      <c r="BC114" s="480">
        <f ca="1">INDEX(WP_BIN!$T$54:$CG$54,1,$S114)</f>
        <v>2.9557795363972983</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31.534246575342465</v>
      </c>
      <c r="AZ115" s="480">
        <f ca="1">INDEX(WP_BIN!$T$79:$CG$79,1,$S115)</f>
        <v>70.474726027397267</v>
      </c>
      <c r="BA115" s="480">
        <f ca="1">INDEX(WP_BIN!$T$86:$CG$86,1,$S115)</f>
        <v>72.325000000000003</v>
      </c>
      <c r="BB115" s="480">
        <f ca="1">INDEX(WP_BIN!$T$47:$CG$47,1,$S115)</f>
        <v>5.7281061725165179</v>
      </c>
      <c r="BC115" s="480">
        <f ca="1">INDEX(WP_BIN!$T$54:$CG$54,1,$S115)</f>
        <v>2.9557795363972983</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31.534246575342465</v>
      </c>
      <c r="AZ116" s="480">
        <f ca="1">INDEX(WP_BIN!$T$79:$CG$79,1,$S116)</f>
        <v>70.474726027397267</v>
      </c>
      <c r="BA116" s="480">
        <f ca="1">INDEX(WP_BIN!$T$86:$CG$86,1,$S116)</f>
        <v>72.325000000000003</v>
      </c>
      <c r="BB116" s="480">
        <f ca="1">INDEX(WP_BIN!$T$47:$CG$47,1,$S116)</f>
        <v>5.7281061725165179</v>
      </c>
      <c r="BC116" s="480">
        <f ca="1">INDEX(WP_BIN!$T$54:$CG$54,1,$S116)</f>
        <v>2.9557795363972983</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31.534246575342465</v>
      </c>
      <c r="AZ117" s="480">
        <f ca="1">INDEX(WP_BIN!$T$79:$CG$79,1,$S117)</f>
        <v>70.474726027397267</v>
      </c>
      <c r="BA117" s="480">
        <f ca="1">INDEX(WP_BIN!$T$86:$CG$86,1,$S117)</f>
        <v>72.325000000000003</v>
      </c>
      <c r="BB117" s="480">
        <f ca="1">INDEX(WP_BIN!$T$47:$CG$47,1,$S117)</f>
        <v>5.7281061725165179</v>
      </c>
      <c r="BC117" s="480">
        <f ca="1">INDEX(WP_BIN!$T$54:$CG$54,1,$S117)</f>
        <v>2.9557795363972983</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31.534246575342465</v>
      </c>
      <c r="AZ118" s="480">
        <f ca="1">INDEX(WP_BIN!$T$79:$CG$79,1,$S118)</f>
        <v>70.474726027397267</v>
      </c>
      <c r="BA118" s="480">
        <f ca="1">INDEX(WP_BIN!$T$86:$CG$86,1,$S118)</f>
        <v>72.325000000000003</v>
      </c>
      <c r="BB118" s="480">
        <f ca="1">INDEX(WP_BIN!$T$47:$CG$47,1,$S118)</f>
        <v>5.7281061725165179</v>
      </c>
      <c r="BC118" s="480">
        <f ca="1">INDEX(WP_BIN!$T$54:$CG$54,1,$S118)</f>
        <v>2.9557795363972983</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31.534246575342465</v>
      </c>
      <c r="AZ119" s="480">
        <f ca="1">INDEX(WP_BIN!$T$79:$CG$79,1,$S119)</f>
        <v>70.474726027397267</v>
      </c>
      <c r="BA119" s="480">
        <f ca="1">INDEX(WP_BIN!$T$86:$CG$86,1,$S119)</f>
        <v>72.325000000000003</v>
      </c>
      <c r="BB119" s="480">
        <f ca="1">INDEX(WP_BIN!$T$47:$CG$47,1,$S119)</f>
        <v>5.7281061725165179</v>
      </c>
      <c r="BC119" s="480">
        <f ca="1">INDEX(WP_BIN!$T$54:$CG$54,1,$S119)</f>
        <v>2.9557795363972983</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31.534246575342465</v>
      </c>
      <c r="AZ120" s="480">
        <f ca="1">INDEX(WP_BIN!$T$79:$CG$79,1,$S120)</f>
        <v>70.474726027397267</v>
      </c>
      <c r="BA120" s="480">
        <f ca="1">INDEX(WP_BIN!$T$86:$CG$86,1,$S120)</f>
        <v>72.325000000000003</v>
      </c>
      <c r="BB120" s="480">
        <f ca="1">INDEX(WP_BIN!$T$47:$CG$47,1,$S120)</f>
        <v>5.7281061725165179</v>
      </c>
      <c r="BC120" s="480">
        <f ca="1">INDEX(WP_BIN!$T$54:$CG$54,1,$S120)</f>
        <v>2.9557795363972983</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31.534246575342465</v>
      </c>
      <c r="AZ121" s="480">
        <f ca="1">INDEX(WP_BIN!$T$79:$CG$79,1,$S121)</f>
        <v>70.474726027397267</v>
      </c>
      <c r="BA121" s="480">
        <f ca="1">INDEX(WP_BIN!$T$86:$CG$86,1,$S121)</f>
        <v>72.325000000000003</v>
      </c>
      <c r="BB121" s="480">
        <f ca="1">INDEX(WP_BIN!$T$47:$CG$47,1,$S121)</f>
        <v>5.7281061725165179</v>
      </c>
      <c r="BC121" s="480">
        <f ca="1">INDEX(WP_BIN!$T$54:$CG$54,1,$S121)</f>
        <v>2.9557795363972983</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31.534246575342465</v>
      </c>
      <c r="AZ122" s="480">
        <f ca="1">INDEX(WP_BIN!$T$79:$CG$79,1,$S122)</f>
        <v>70.474726027397267</v>
      </c>
      <c r="BA122" s="480">
        <f ca="1">INDEX(WP_BIN!$T$86:$CG$86,1,$S122)</f>
        <v>72.325000000000003</v>
      </c>
      <c r="BB122" s="480">
        <f ca="1">INDEX(WP_BIN!$T$47:$CG$47,1,$S122)</f>
        <v>5.7281061725165179</v>
      </c>
      <c r="BC122" s="480">
        <f ca="1">INDEX(WP_BIN!$T$54:$CG$54,1,$S122)</f>
        <v>2.9557795363972983</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31.534246575342465</v>
      </c>
      <c r="AZ123" s="480">
        <f ca="1">INDEX(WP_BIN!$T$79:$CG$79,1,$S123)</f>
        <v>70.474726027397267</v>
      </c>
      <c r="BA123" s="480">
        <f ca="1">INDEX(WP_BIN!$T$86:$CG$86,1,$S123)</f>
        <v>72.325000000000003</v>
      </c>
      <c r="BB123" s="480">
        <f ca="1">INDEX(WP_BIN!$T$47:$CG$47,1,$S123)</f>
        <v>5.7281061725165179</v>
      </c>
      <c r="BC123" s="480">
        <f ca="1">INDEX(WP_BIN!$T$54:$CG$54,1,$S123)</f>
        <v>2.9557795363972983</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31.534246575342465</v>
      </c>
      <c r="AZ124" s="480">
        <f ca="1">INDEX(WP_BIN!$T$79:$CG$79,1,$S124)</f>
        <v>70.474726027397267</v>
      </c>
      <c r="BA124" s="480">
        <f ca="1">INDEX(WP_BIN!$T$86:$CG$86,1,$S124)</f>
        <v>72.325000000000003</v>
      </c>
      <c r="BB124" s="480">
        <f ca="1">INDEX(WP_BIN!$T$47:$CG$47,1,$S124)</f>
        <v>5.7281061725165179</v>
      </c>
      <c r="BC124" s="480">
        <f ca="1">INDEX(WP_BIN!$T$54:$CG$54,1,$S124)</f>
        <v>2.9557795363972983</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31.534246575342465</v>
      </c>
      <c r="AZ125" s="480">
        <f ca="1">INDEX(WP_BIN!$T$79:$CG$79,1,$S125)</f>
        <v>70.474726027397267</v>
      </c>
      <c r="BA125" s="480">
        <f ca="1">INDEX(WP_BIN!$T$86:$CG$86,1,$S125)</f>
        <v>72.325000000000003</v>
      </c>
      <c r="BB125" s="480">
        <f ca="1">INDEX(WP_BIN!$T$47:$CG$47,1,$S125)</f>
        <v>5.7281061725165179</v>
      </c>
      <c r="BC125" s="480">
        <f ca="1">INDEX(WP_BIN!$T$54:$CG$54,1,$S125)</f>
        <v>2.9557795363972983</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L35" sqref="AL35"/>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66" t="str">
        <f>Sprache!B8</f>
        <v>WPesti / V 8.3.34 / 14.01.2025                valable jusqu'à 31.12.2025</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42" t="s">
        <v>5687</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42" t="s">
        <v>3681</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42" t="s">
        <v>1586</v>
      </c>
      <c r="G22" s="1243"/>
      <c r="H22" s="1244"/>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42" t="s">
        <v>784</v>
      </c>
      <c r="G23" s="1243"/>
      <c r="H23" s="1244"/>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1" t="s">
        <v>1288</v>
      </c>
      <c r="G24" s="1262"/>
      <c r="H24" s="1263"/>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52.5kW / 2.5</v>
      </c>
      <c r="E26" s="541" t="str">
        <f ca="1">'WP1'!E26</f>
        <v>65.5kW / 2.8</v>
      </c>
      <c r="F26" s="541" t="str">
        <f ca="1">'WP1'!F26</f>
        <v>70.1kW / 3.5</v>
      </c>
      <c r="G26" s="541" t="str">
        <f ca="1">'WP1'!G26</f>
        <v>70.7kW / 4.8</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52.5</v>
      </c>
      <c r="E27" s="529">
        <v>65.5</v>
      </c>
      <c r="F27" s="529">
        <v>70.099999999999994</v>
      </c>
      <c r="G27" s="535">
        <v>70.7</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2.5</v>
      </c>
      <c r="E28" s="529">
        <v>2.8</v>
      </c>
      <c r="F28" s="529">
        <v>3.5</v>
      </c>
      <c r="G28" s="535">
        <v>4.8</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65.3</v>
      </c>
      <c r="F29" s="116"/>
      <c r="G29" s="529">
        <v>72</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2.1</v>
      </c>
      <c r="F30" s="520"/>
      <c r="G30" s="531">
        <v>3.1</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54"/>
      <c r="G40" s="1255"/>
      <c r="H40" s="1256"/>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5"/>
      <c r="E8" s="1276"/>
      <c r="F8" s="731" t="str">
        <f>IF(AND(H8=""),Sprache!B24,"")</f>
        <v>choisir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52.5kW / 2.5</v>
      </c>
      <c r="F29" s="541" t="str">
        <f ca="1">IF(WPArt=2,IF(SpezWP,FIXED(WP_BIN!AL81,1)&amp;"kW / "&amp;FIXED(WP_BIN!AL82,1),FIXED(WP_Daten!I5,1)&amp;"kW / "&amp;FIXED(WP_Daten!J5,1)),"")</f>
        <v>65.5kW / 2.8</v>
      </c>
      <c r="G29" s="541" t="str">
        <f ca="1">IF(WPArt=2,IF(SpezWP,FIXED(WP_BIN!AU81,1)&amp;"kW / "&amp;FIXED(WP_BIN!AU82,1),FIXED(WP_Daten!K5,1)&amp;"kW / "&amp;FIXED(WP_Daten!L5,1)),"")</f>
        <v>70.1kW / 3.5</v>
      </c>
      <c r="H29" s="836" t="str">
        <f ca="1">IF(WPArt=2,IF(SpezWP,FIXED(WP_BIN!AZ81,1)&amp;"kW / "&amp;FIXED(WP_BIN!AZ82,1),FIXED(WP_Daten!M5,1)&amp;"kW / "&amp;FIXED(WP_Daten!N5,1)),"")</f>
        <v>70.7kW / 4.8</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36.25</v>
      </c>
      <c r="U9" s="556">
        <f t="shared" ca="1" si="11"/>
        <v>36.25</v>
      </c>
      <c r="V9" s="556">
        <f t="shared" ca="1" si="11"/>
        <v>36.25</v>
      </c>
      <c r="W9" s="556">
        <f t="shared" ca="1" si="11"/>
        <v>36.25</v>
      </c>
      <c r="X9" s="556">
        <f t="shared" ca="1" si="11"/>
        <v>36.25</v>
      </c>
      <c r="Y9" s="556">
        <f t="shared" ca="1" si="11"/>
        <v>36.25</v>
      </c>
      <c r="Z9" s="556">
        <f t="shared" ca="1" si="11"/>
        <v>36.25</v>
      </c>
      <c r="AA9" s="556">
        <f t="shared" ca="1" si="11"/>
        <v>36.25</v>
      </c>
      <c r="AB9" s="556">
        <f t="shared" ca="1" si="11"/>
        <v>36.25</v>
      </c>
      <c r="AC9" s="556">
        <f t="shared" ca="1" si="11"/>
        <v>36.25</v>
      </c>
      <c r="AD9" s="556">
        <f t="shared" ca="1" si="11"/>
        <v>52.5</v>
      </c>
      <c r="AE9" s="556">
        <f t="shared" ca="1" si="11"/>
        <v>52.5</v>
      </c>
      <c r="AF9" s="556">
        <f t="shared" ca="1" si="11"/>
        <v>52.5</v>
      </c>
      <c r="AG9" s="556">
        <f t="shared" ca="1" si="11"/>
        <v>52.5</v>
      </c>
      <c r="AH9" s="556">
        <f t="shared" ca="1" si="11"/>
        <v>52.5</v>
      </c>
      <c r="AI9" s="556">
        <f t="shared" ca="1" si="11"/>
        <v>52.5</v>
      </c>
      <c r="AJ9" s="556">
        <f t="shared" ca="1" si="11"/>
        <v>52.5</v>
      </c>
      <c r="AK9" s="556">
        <f t="shared" ca="1" si="11"/>
        <v>52.5</v>
      </c>
      <c r="AL9" s="556">
        <f t="shared" ca="1" si="11"/>
        <v>65.5</v>
      </c>
      <c r="AM9" s="556">
        <f t="shared" ca="1" si="11"/>
        <v>65.5</v>
      </c>
      <c r="AN9" s="556">
        <f t="shared" ca="1" si="11"/>
        <v>65.5</v>
      </c>
      <c r="AO9" s="556">
        <f t="shared" ca="1" si="11"/>
        <v>65.5</v>
      </c>
      <c r="AP9" s="556">
        <f t="shared" ca="1" si="11"/>
        <v>65.5</v>
      </c>
      <c r="AQ9" s="556">
        <f t="shared" ca="1" si="11"/>
        <v>65.5</v>
      </c>
      <c r="AR9" s="556">
        <f t="shared" ca="1" si="11"/>
        <v>65.5</v>
      </c>
      <c r="AS9" s="556">
        <f t="shared" ca="1" si="11"/>
        <v>65.5</v>
      </c>
      <c r="AT9" s="556">
        <f t="shared" ca="1" si="11"/>
        <v>65.5</v>
      </c>
      <c r="AU9" s="556">
        <f t="shared" ca="1" si="11"/>
        <v>70.099999999999994</v>
      </c>
      <c r="AV9" s="556">
        <f t="shared" ca="1" si="11"/>
        <v>70.099999999999994</v>
      </c>
      <c r="AW9" s="556">
        <f t="shared" ca="1" si="11"/>
        <v>70.099999999999994</v>
      </c>
      <c r="AX9" s="556">
        <f t="shared" ca="1" si="11"/>
        <v>70.099999999999994</v>
      </c>
      <c r="AY9" s="556">
        <f t="shared" ca="1" si="11"/>
        <v>70.099999999999994</v>
      </c>
      <c r="AZ9" s="556">
        <f t="shared" ref="AZ9:CG9" ca="1" si="12">OFFSET($C$31,0,AZ$3)</f>
        <v>70.7</v>
      </c>
      <c r="BA9" s="556">
        <f t="shared" ca="1" si="12"/>
        <v>70.7</v>
      </c>
      <c r="BB9" s="556">
        <f t="shared" ca="1" si="12"/>
        <v>70.7</v>
      </c>
      <c r="BC9" s="556">
        <f t="shared" ca="1" si="12"/>
        <v>70.7</v>
      </c>
      <c r="BD9" s="556">
        <f t="shared" ca="1" si="12"/>
        <v>70.7</v>
      </c>
      <c r="BE9" s="556">
        <f t="shared" ca="1" si="12"/>
        <v>70.7</v>
      </c>
      <c r="BF9" s="556">
        <f t="shared" ca="1" si="12"/>
        <v>70.7</v>
      </c>
      <c r="BG9" s="556">
        <f t="shared" ca="1" si="12"/>
        <v>70.7</v>
      </c>
      <c r="BH9" s="556">
        <f t="shared" ca="1" si="12"/>
        <v>70.7</v>
      </c>
      <c r="BI9" s="556">
        <f t="shared" ca="1" si="12"/>
        <v>70.7</v>
      </c>
      <c r="BJ9" s="556">
        <f t="shared" ca="1" si="12"/>
        <v>70.7</v>
      </c>
      <c r="BK9" s="556">
        <f t="shared" ca="1" si="12"/>
        <v>70.7</v>
      </c>
      <c r="BL9" s="556">
        <f t="shared" ca="1" si="12"/>
        <v>70.7</v>
      </c>
      <c r="BM9" s="556">
        <f t="shared" ca="1" si="12"/>
        <v>70.7</v>
      </c>
      <c r="BN9" s="556">
        <f t="shared" ca="1" si="12"/>
        <v>70.7</v>
      </c>
      <c r="BO9" s="556">
        <f t="shared" ca="1" si="12"/>
        <v>70.7</v>
      </c>
      <c r="BP9" s="556">
        <f t="shared" ca="1" si="12"/>
        <v>70.7</v>
      </c>
      <c r="BQ9" s="556">
        <f t="shared" ca="1" si="12"/>
        <v>70.7</v>
      </c>
      <c r="BR9" s="556">
        <f t="shared" ca="1" si="12"/>
        <v>70.7</v>
      </c>
      <c r="BS9" s="556">
        <f t="shared" ca="1" si="12"/>
        <v>70.7</v>
      </c>
      <c r="BT9" s="556">
        <f t="shared" ca="1" si="12"/>
        <v>70.7</v>
      </c>
      <c r="BU9" s="556">
        <f t="shared" ca="1" si="12"/>
        <v>70.7</v>
      </c>
      <c r="BV9" s="556">
        <f t="shared" ca="1" si="12"/>
        <v>70.7</v>
      </c>
      <c r="BW9" s="556">
        <f t="shared" ca="1" si="12"/>
        <v>70.7</v>
      </c>
      <c r="BX9" s="556">
        <f t="shared" ca="1" si="12"/>
        <v>70.7</v>
      </c>
      <c r="BY9" s="556">
        <f t="shared" ca="1" si="12"/>
        <v>70.7</v>
      </c>
      <c r="BZ9" s="556">
        <f t="shared" ca="1" si="12"/>
        <v>70.7</v>
      </c>
      <c r="CA9" s="556">
        <f t="shared" ca="1" si="12"/>
        <v>70.7</v>
      </c>
      <c r="CB9" s="556">
        <f t="shared" ca="1" si="12"/>
        <v>70.7</v>
      </c>
      <c r="CC9" s="556">
        <f t="shared" ca="1" si="12"/>
        <v>70.7</v>
      </c>
      <c r="CD9" s="556">
        <f t="shared" ca="1" si="12"/>
        <v>70.7</v>
      </c>
      <c r="CE9" s="556">
        <f t="shared" ca="1" si="12"/>
        <v>70.7</v>
      </c>
      <c r="CF9" s="556">
        <f t="shared" ca="1" si="12"/>
        <v>70.7</v>
      </c>
      <c r="CG9" s="556">
        <f t="shared" ca="1" si="12"/>
        <v>70.7</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52.5</v>
      </c>
      <c r="U10" s="556">
        <f t="shared" ca="1" si="13"/>
        <v>52.5</v>
      </c>
      <c r="V10" s="556">
        <f t="shared" ca="1" si="13"/>
        <v>52.5</v>
      </c>
      <c r="W10" s="556">
        <f t="shared" ca="1" si="13"/>
        <v>52.5</v>
      </c>
      <c r="X10" s="556">
        <f t="shared" ca="1" si="13"/>
        <v>52.5</v>
      </c>
      <c r="Y10" s="556">
        <f t="shared" ca="1" si="13"/>
        <v>52.5</v>
      </c>
      <c r="Z10" s="556">
        <f t="shared" ca="1" si="13"/>
        <v>52.5</v>
      </c>
      <c r="AA10" s="556">
        <f t="shared" ca="1" si="13"/>
        <v>52.5</v>
      </c>
      <c r="AB10" s="556">
        <f t="shared" ca="1" si="13"/>
        <v>52.5</v>
      </c>
      <c r="AC10" s="556">
        <f t="shared" ca="1" si="13"/>
        <v>52.5</v>
      </c>
      <c r="AD10" s="556">
        <f t="shared" ca="1" si="13"/>
        <v>65.5</v>
      </c>
      <c r="AE10" s="556">
        <f t="shared" ca="1" si="13"/>
        <v>65.5</v>
      </c>
      <c r="AF10" s="556">
        <f t="shared" ca="1" si="13"/>
        <v>65.5</v>
      </c>
      <c r="AG10" s="556">
        <f t="shared" ca="1" si="13"/>
        <v>65.5</v>
      </c>
      <c r="AH10" s="556">
        <f t="shared" ca="1" si="13"/>
        <v>65.5</v>
      </c>
      <c r="AI10" s="556">
        <f t="shared" ca="1" si="13"/>
        <v>65.5</v>
      </c>
      <c r="AJ10" s="556">
        <f t="shared" ca="1" si="13"/>
        <v>65.5</v>
      </c>
      <c r="AK10" s="556">
        <f t="shared" ca="1" si="13"/>
        <v>65.5</v>
      </c>
      <c r="AL10" s="556">
        <f t="shared" ca="1" si="13"/>
        <v>70.099999999999994</v>
      </c>
      <c r="AM10" s="556">
        <f t="shared" ca="1" si="13"/>
        <v>70.099999999999994</v>
      </c>
      <c r="AN10" s="556">
        <f t="shared" ca="1" si="13"/>
        <v>70.099999999999994</v>
      </c>
      <c r="AO10" s="556">
        <f t="shared" ca="1" si="13"/>
        <v>70.099999999999994</v>
      </c>
      <c r="AP10" s="556">
        <f t="shared" ca="1" si="13"/>
        <v>70.099999999999994</v>
      </c>
      <c r="AQ10" s="556">
        <f t="shared" ca="1" si="13"/>
        <v>70.099999999999994</v>
      </c>
      <c r="AR10" s="556">
        <f t="shared" ca="1" si="13"/>
        <v>70.099999999999994</v>
      </c>
      <c r="AS10" s="556">
        <f t="shared" ca="1" si="13"/>
        <v>70.099999999999994</v>
      </c>
      <c r="AT10" s="556">
        <f t="shared" ca="1" si="13"/>
        <v>70.099999999999994</v>
      </c>
      <c r="AU10" s="556">
        <f t="shared" ca="1" si="13"/>
        <v>70.7</v>
      </c>
      <c r="AV10" s="556">
        <f t="shared" ca="1" si="13"/>
        <v>70.7</v>
      </c>
      <c r="AW10" s="556">
        <f t="shared" ca="1" si="13"/>
        <v>70.7</v>
      </c>
      <c r="AX10" s="556">
        <f t="shared" ca="1" si="13"/>
        <v>70.7</v>
      </c>
      <c r="AY10" s="556">
        <f t="shared" ca="1" si="13"/>
        <v>70.7</v>
      </c>
      <c r="AZ10" s="556">
        <f t="shared" ref="AZ10:CG10" ca="1" si="14">OFFSET($C$31,0,AZ$4)</f>
        <v>70.7</v>
      </c>
      <c r="BA10" s="556">
        <f t="shared" ca="1" si="14"/>
        <v>70.7</v>
      </c>
      <c r="BB10" s="556">
        <f t="shared" ca="1" si="14"/>
        <v>70.7</v>
      </c>
      <c r="BC10" s="556">
        <f t="shared" ca="1" si="14"/>
        <v>70.7</v>
      </c>
      <c r="BD10" s="556">
        <f t="shared" ca="1" si="14"/>
        <v>70.7</v>
      </c>
      <c r="BE10" s="556">
        <f t="shared" ca="1" si="14"/>
        <v>70.7</v>
      </c>
      <c r="BF10" s="556">
        <f t="shared" ca="1" si="14"/>
        <v>70.7</v>
      </c>
      <c r="BG10" s="556">
        <f t="shared" ca="1" si="14"/>
        <v>70.7</v>
      </c>
      <c r="BH10" s="556">
        <f t="shared" ca="1" si="14"/>
        <v>70.7</v>
      </c>
      <c r="BI10" s="556">
        <f t="shared" ca="1" si="14"/>
        <v>70.7</v>
      </c>
      <c r="BJ10" s="556">
        <f t="shared" ca="1" si="14"/>
        <v>70.7</v>
      </c>
      <c r="BK10" s="556">
        <f t="shared" ca="1" si="14"/>
        <v>70.7</v>
      </c>
      <c r="BL10" s="556">
        <f t="shared" ca="1" si="14"/>
        <v>70.7</v>
      </c>
      <c r="BM10" s="556">
        <f t="shared" ca="1" si="14"/>
        <v>70.7</v>
      </c>
      <c r="BN10" s="556">
        <f t="shared" ca="1" si="14"/>
        <v>70.7</v>
      </c>
      <c r="BO10" s="556">
        <f t="shared" ca="1" si="14"/>
        <v>70.7</v>
      </c>
      <c r="BP10" s="556">
        <f t="shared" ca="1" si="14"/>
        <v>70.7</v>
      </c>
      <c r="BQ10" s="556">
        <f t="shared" ca="1" si="14"/>
        <v>70.7</v>
      </c>
      <c r="BR10" s="556">
        <f t="shared" ca="1" si="14"/>
        <v>70.7</v>
      </c>
      <c r="BS10" s="556">
        <f t="shared" ca="1" si="14"/>
        <v>70.7</v>
      </c>
      <c r="BT10" s="556">
        <f t="shared" ca="1" si="14"/>
        <v>70.7</v>
      </c>
      <c r="BU10" s="556">
        <f t="shared" ca="1" si="14"/>
        <v>70.7</v>
      </c>
      <c r="BV10" s="556">
        <f t="shared" ca="1" si="14"/>
        <v>70.7</v>
      </c>
      <c r="BW10" s="556">
        <f t="shared" ca="1" si="14"/>
        <v>70.7</v>
      </c>
      <c r="BX10" s="556">
        <f t="shared" ca="1" si="14"/>
        <v>70.7</v>
      </c>
      <c r="BY10" s="556">
        <f t="shared" ca="1" si="14"/>
        <v>70.7</v>
      </c>
      <c r="BZ10" s="556">
        <f t="shared" ca="1" si="14"/>
        <v>70.7</v>
      </c>
      <c r="CA10" s="556">
        <f t="shared" ca="1" si="14"/>
        <v>70.7</v>
      </c>
      <c r="CB10" s="556">
        <f t="shared" ca="1" si="14"/>
        <v>70.7</v>
      </c>
      <c r="CC10" s="556">
        <f t="shared" ca="1" si="14"/>
        <v>70.7</v>
      </c>
      <c r="CD10" s="556">
        <f t="shared" ca="1" si="14"/>
        <v>70.7</v>
      </c>
      <c r="CE10" s="556">
        <f t="shared" ca="1" si="14"/>
        <v>70.7</v>
      </c>
      <c r="CF10" s="556">
        <f t="shared" ca="1" si="14"/>
        <v>70.7</v>
      </c>
      <c r="CG10" s="556">
        <f t="shared" ca="1" si="14"/>
        <v>70.7</v>
      </c>
    </row>
    <row r="11" spans="2:85" x14ac:dyDescent="0.2">
      <c r="B11" s="380">
        <v>35</v>
      </c>
      <c r="C11" s="563" t="s">
        <v>2135</v>
      </c>
      <c r="D11" s="564">
        <f ca="1">WP_Daten!G5</f>
        <v>52.5</v>
      </c>
      <c r="E11" s="565">
        <f ca="1">WP_Daten!I5</f>
        <v>65.5</v>
      </c>
      <c r="F11" s="565">
        <f ca="1">WP_Daten!K5</f>
        <v>70.099999999999994</v>
      </c>
      <c r="G11" s="565">
        <f ca="1">WP_Daten!M5</f>
        <v>70.7</v>
      </c>
      <c r="H11" s="649">
        <f ca="1">WP_Daten!O5</f>
        <v>0</v>
      </c>
      <c r="I11" s="566"/>
      <c r="J11" s="567"/>
      <c r="S11" s="552" t="s">
        <v>3275</v>
      </c>
      <c r="T11" s="556">
        <f t="shared" ref="T11:AY11" ca="1" si="15">OFFSET($C$34,0,T$3)</f>
        <v>36.049999999999997</v>
      </c>
      <c r="U11" s="556">
        <f t="shared" ca="1" si="15"/>
        <v>36.049999999999997</v>
      </c>
      <c r="V11" s="556">
        <f t="shared" ca="1" si="15"/>
        <v>36.049999999999997</v>
      </c>
      <c r="W11" s="556">
        <f t="shared" ca="1" si="15"/>
        <v>36.049999999999997</v>
      </c>
      <c r="X11" s="556">
        <f t="shared" ca="1" si="15"/>
        <v>36.049999999999997</v>
      </c>
      <c r="Y11" s="556">
        <f t="shared" ca="1" si="15"/>
        <v>36.049999999999997</v>
      </c>
      <c r="Z11" s="556">
        <f t="shared" ca="1" si="15"/>
        <v>36.049999999999997</v>
      </c>
      <c r="AA11" s="556">
        <f t="shared" ca="1" si="15"/>
        <v>36.049999999999997</v>
      </c>
      <c r="AB11" s="556">
        <f t="shared" ca="1" si="15"/>
        <v>36.049999999999997</v>
      </c>
      <c r="AC11" s="556">
        <f t="shared" ca="1" si="15"/>
        <v>36.049999999999997</v>
      </c>
      <c r="AD11" s="556">
        <f t="shared" ca="1" si="15"/>
        <v>52.3</v>
      </c>
      <c r="AE11" s="556">
        <f t="shared" ca="1" si="15"/>
        <v>52.3</v>
      </c>
      <c r="AF11" s="556">
        <f t="shared" ca="1" si="15"/>
        <v>52.3</v>
      </c>
      <c r="AG11" s="556">
        <f t="shared" ca="1" si="15"/>
        <v>52.3</v>
      </c>
      <c r="AH11" s="556">
        <f t="shared" ca="1" si="15"/>
        <v>52.3</v>
      </c>
      <c r="AI11" s="556">
        <f t="shared" ca="1" si="15"/>
        <v>52.3</v>
      </c>
      <c r="AJ11" s="556">
        <f t="shared" ca="1" si="15"/>
        <v>52.3</v>
      </c>
      <c r="AK11" s="556">
        <f t="shared" ca="1" si="15"/>
        <v>52.3</v>
      </c>
      <c r="AL11" s="556">
        <f t="shared" ca="1" si="15"/>
        <v>65.3</v>
      </c>
      <c r="AM11" s="556">
        <f t="shared" ca="1" si="15"/>
        <v>65.3</v>
      </c>
      <c r="AN11" s="556">
        <f t="shared" ca="1" si="15"/>
        <v>65.3</v>
      </c>
      <c r="AO11" s="556">
        <f t="shared" ca="1" si="15"/>
        <v>65.3</v>
      </c>
      <c r="AP11" s="556">
        <f t="shared" ca="1" si="15"/>
        <v>65.3</v>
      </c>
      <c r="AQ11" s="556">
        <f t="shared" ca="1" si="15"/>
        <v>65.3</v>
      </c>
      <c r="AR11" s="556">
        <f t="shared" ca="1" si="15"/>
        <v>65.3</v>
      </c>
      <c r="AS11" s="556">
        <f t="shared" ca="1" si="15"/>
        <v>65.3</v>
      </c>
      <c r="AT11" s="556">
        <f t="shared" ca="1" si="15"/>
        <v>65.3</v>
      </c>
      <c r="AU11" s="556">
        <f t="shared" ca="1" si="15"/>
        <v>69.607142857142861</v>
      </c>
      <c r="AV11" s="556">
        <f t="shared" ca="1" si="15"/>
        <v>69.607142857142861</v>
      </c>
      <c r="AW11" s="556">
        <f t="shared" ca="1" si="15"/>
        <v>69.607142857142861</v>
      </c>
      <c r="AX11" s="556">
        <f t="shared" ca="1" si="15"/>
        <v>69.607142857142861</v>
      </c>
      <c r="AY11" s="556">
        <f t="shared" ca="1" si="15"/>
        <v>69.607142857142861</v>
      </c>
      <c r="AZ11" s="556">
        <f t="shared" ref="AZ11:CG11" ca="1" si="16">OFFSET($C$34,0,AZ$3)</f>
        <v>72</v>
      </c>
      <c r="BA11" s="556">
        <f t="shared" ca="1" si="16"/>
        <v>72</v>
      </c>
      <c r="BB11" s="556">
        <f t="shared" ca="1" si="16"/>
        <v>72</v>
      </c>
      <c r="BC11" s="556">
        <f t="shared" ca="1" si="16"/>
        <v>72</v>
      </c>
      <c r="BD11" s="556">
        <f t="shared" ca="1" si="16"/>
        <v>72</v>
      </c>
      <c r="BE11" s="556">
        <f t="shared" ca="1" si="16"/>
        <v>72</v>
      </c>
      <c r="BF11" s="556">
        <f t="shared" ca="1" si="16"/>
        <v>72</v>
      </c>
      <c r="BG11" s="556">
        <f t="shared" ca="1" si="16"/>
        <v>72</v>
      </c>
      <c r="BH11" s="556">
        <f t="shared" ca="1" si="16"/>
        <v>72</v>
      </c>
      <c r="BI11" s="556">
        <f t="shared" ca="1" si="16"/>
        <v>72</v>
      </c>
      <c r="BJ11" s="556">
        <f t="shared" ca="1" si="16"/>
        <v>72</v>
      </c>
      <c r="BK11" s="556">
        <f t="shared" ca="1" si="16"/>
        <v>72</v>
      </c>
      <c r="BL11" s="556">
        <f t="shared" ca="1" si="16"/>
        <v>72</v>
      </c>
      <c r="BM11" s="556">
        <f t="shared" ca="1" si="16"/>
        <v>72</v>
      </c>
      <c r="BN11" s="556">
        <f t="shared" ca="1" si="16"/>
        <v>72</v>
      </c>
      <c r="BO11" s="556">
        <f t="shared" ca="1" si="16"/>
        <v>72</v>
      </c>
      <c r="BP11" s="556">
        <f t="shared" ca="1" si="16"/>
        <v>72</v>
      </c>
      <c r="BQ11" s="556">
        <f t="shared" ca="1" si="16"/>
        <v>72</v>
      </c>
      <c r="BR11" s="556">
        <f t="shared" ca="1" si="16"/>
        <v>72</v>
      </c>
      <c r="BS11" s="556">
        <f t="shared" ca="1" si="16"/>
        <v>72</v>
      </c>
      <c r="BT11" s="556">
        <f t="shared" ca="1" si="16"/>
        <v>72</v>
      </c>
      <c r="BU11" s="556">
        <f t="shared" ca="1" si="16"/>
        <v>72</v>
      </c>
      <c r="BV11" s="556">
        <f t="shared" ca="1" si="16"/>
        <v>72</v>
      </c>
      <c r="BW11" s="556">
        <f t="shared" ca="1" si="16"/>
        <v>72</v>
      </c>
      <c r="BX11" s="556">
        <f t="shared" ca="1" si="16"/>
        <v>72</v>
      </c>
      <c r="BY11" s="556">
        <f t="shared" ca="1" si="16"/>
        <v>72</v>
      </c>
      <c r="BZ11" s="556">
        <f t="shared" ca="1" si="16"/>
        <v>72</v>
      </c>
      <c r="CA11" s="556">
        <f t="shared" ca="1" si="16"/>
        <v>72</v>
      </c>
      <c r="CB11" s="556">
        <f t="shared" ca="1" si="16"/>
        <v>72</v>
      </c>
      <c r="CC11" s="556">
        <f t="shared" ca="1" si="16"/>
        <v>72</v>
      </c>
      <c r="CD11" s="556">
        <f t="shared" ca="1" si="16"/>
        <v>72</v>
      </c>
      <c r="CE11" s="556">
        <f t="shared" ca="1" si="16"/>
        <v>72</v>
      </c>
      <c r="CF11" s="556">
        <f t="shared" ca="1" si="16"/>
        <v>72</v>
      </c>
      <c r="CG11" s="556">
        <f t="shared" ca="1" si="16"/>
        <v>72</v>
      </c>
    </row>
    <row r="12" spans="2:85" x14ac:dyDescent="0.2">
      <c r="B12" s="557"/>
      <c r="C12" s="568" t="s">
        <v>774</v>
      </c>
      <c r="D12" s="569">
        <f ca="1">WP_Daten!H5</f>
        <v>2.5</v>
      </c>
      <c r="E12" s="570">
        <f ca="1">WP_Daten!J5</f>
        <v>2.8</v>
      </c>
      <c r="F12" s="570">
        <f ca="1">WP_Daten!L5</f>
        <v>3.5</v>
      </c>
      <c r="G12" s="570">
        <f ca="1">WP_Daten!N5</f>
        <v>4.8</v>
      </c>
      <c r="H12" s="650">
        <f ca="1">WP_Daten!P5</f>
        <v>0</v>
      </c>
      <c r="I12" s="571"/>
      <c r="J12" s="568"/>
      <c r="S12" s="552" t="s">
        <v>3276</v>
      </c>
      <c r="T12" s="556">
        <f t="shared" ref="T12:AY12" ca="1" si="17">OFFSET($C$34,0,T$4)</f>
        <v>52.3</v>
      </c>
      <c r="U12" s="556">
        <f t="shared" ca="1" si="17"/>
        <v>52.3</v>
      </c>
      <c r="V12" s="556">
        <f t="shared" ca="1" si="17"/>
        <v>52.3</v>
      </c>
      <c r="W12" s="556">
        <f t="shared" ca="1" si="17"/>
        <v>52.3</v>
      </c>
      <c r="X12" s="556">
        <f t="shared" ca="1" si="17"/>
        <v>52.3</v>
      </c>
      <c r="Y12" s="556">
        <f t="shared" ca="1" si="17"/>
        <v>52.3</v>
      </c>
      <c r="Z12" s="556">
        <f t="shared" ca="1" si="17"/>
        <v>52.3</v>
      </c>
      <c r="AA12" s="556">
        <f t="shared" ca="1" si="17"/>
        <v>52.3</v>
      </c>
      <c r="AB12" s="556">
        <f t="shared" ca="1" si="17"/>
        <v>52.3</v>
      </c>
      <c r="AC12" s="556">
        <f t="shared" ca="1" si="17"/>
        <v>52.3</v>
      </c>
      <c r="AD12" s="556">
        <f t="shared" ca="1" si="17"/>
        <v>65.3</v>
      </c>
      <c r="AE12" s="556">
        <f t="shared" ca="1" si="17"/>
        <v>65.3</v>
      </c>
      <c r="AF12" s="556">
        <f t="shared" ca="1" si="17"/>
        <v>65.3</v>
      </c>
      <c r="AG12" s="556">
        <f t="shared" ca="1" si="17"/>
        <v>65.3</v>
      </c>
      <c r="AH12" s="556">
        <f t="shared" ca="1" si="17"/>
        <v>65.3</v>
      </c>
      <c r="AI12" s="556">
        <f t="shared" ca="1" si="17"/>
        <v>65.3</v>
      </c>
      <c r="AJ12" s="556">
        <f t="shared" ca="1" si="17"/>
        <v>65.3</v>
      </c>
      <c r="AK12" s="556">
        <f t="shared" ca="1" si="17"/>
        <v>65.3</v>
      </c>
      <c r="AL12" s="556">
        <f t="shared" ca="1" si="17"/>
        <v>69.607142857142861</v>
      </c>
      <c r="AM12" s="556">
        <f t="shared" ca="1" si="17"/>
        <v>69.607142857142861</v>
      </c>
      <c r="AN12" s="556">
        <f t="shared" ca="1" si="17"/>
        <v>69.607142857142861</v>
      </c>
      <c r="AO12" s="556">
        <f t="shared" ca="1" si="17"/>
        <v>69.607142857142861</v>
      </c>
      <c r="AP12" s="556">
        <f t="shared" ca="1" si="17"/>
        <v>69.607142857142861</v>
      </c>
      <c r="AQ12" s="556">
        <f t="shared" ca="1" si="17"/>
        <v>69.607142857142861</v>
      </c>
      <c r="AR12" s="556">
        <f t="shared" ca="1" si="17"/>
        <v>69.607142857142861</v>
      </c>
      <c r="AS12" s="556">
        <f t="shared" ca="1" si="17"/>
        <v>69.607142857142861</v>
      </c>
      <c r="AT12" s="556">
        <f t="shared" ca="1" si="17"/>
        <v>69.607142857142861</v>
      </c>
      <c r="AU12" s="556">
        <f t="shared" ca="1" si="17"/>
        <v>72</v>
      </c>
      <c r="AV12" s="556">
        <f t="shared" ca="1" si="17"/>
        <v>72</v>
      </c>
      <c r="AW12" s="556">
        <f t="shared" ca="1" si="17"/>
        <v>72</v>
      </c>
      <c r="AX12" s="556">
        <f t="shared" ca="1" si="17"/>
        <v>72</v>
      </c>
      <c r="AY12" s="556">
        <f t="shared" ca="1" si="17"/>
        <v>72</v>
      </c>
      <c r="AZ12" s="556">
        <f t="shared" ref="AZ12:CG12" ca="1" si="18">OFFSET($C$34,0,AZ$4)</f>
        <v>72</v>
      </c>
      <c r="BA12" s="556">
        <f t="shared" ca="1" si="18"/>
        <v>72</v>
      </c>
      <c r="BB12" s="556">
        <f t="shared" ca="1" si="18"/>
        <v>72</v>
      </c>
      <c r="BC12" s="556">
        <f t="shared" ca="1" si="18"/>
        <v>72</v>
      </c>
      <c r="BD12" s="556">
        <f t="shared" ca="1" si="18"/>
        <v>72</v>
      </c>
      <c r="BE12" s="556">
        <f t="shared" ca="1" si="18"/>
        <v>72</v>
      </c>
      <c r="BF12" s="556">
        <f t="shared" ca="1" si="18"/>
        <v>72</v>
      </c>
      <c r="BG12" s="556">
        <f t="shared" ca="1" si="18"/>
        <v>72</v>
      </c>
      <c r="BH12" s="556">
        <f t="shared" ca="1" si="18"/>
        <v>72</v>
      </c>
      <c r="BI12" s="556">
        <f t="shared" ca="1" si="18"/>
        <v>72</v>
      </c>
      <c r="BJ12" s="556">
        <f t="shared" ca="1" si="18"/>
        <v>72</v>
      </c>
      <c r="BK12" s="556">
        <f t="shared" ca="1" si="18"/>
        <v>72</v>
      </c>
      <c r="BL12" s="556">
        <f t="shared" ca="1" si="18"/>
        <v>72</v>
      </c>
      <c r="BM12" s="556">
        <f t="shared" ca="1" si="18"/>
        <v>72</v>
      </c>
      <c r="BN12" s="556">
        <f t="shared" ca="1" si="18"/>
        <v>72</v>
      </c>
      <c r="BO12" s="556">
        <f t="shared" ca="1" si="18"/>
        <v>72</v>
      </c>
      <c r="BP12" s="556">
        <f t="shared" ca="1" si="18"/>
        <v>72</v>
      </c>
      <c r="BQ12" s="556">
        <f t="shared" ca="1" si="18"/>
        <v>72</v>
      </c>
      <c r="BR12" s="556">
        <f t="shared" ca="1" si="18"/>
        <v>72</v>
      </c>
      <c r="BS12" s="556">
        <f t="shared" ca="1" si="18"/>
        <v>72</v>
      </c>
      <c r="BT12" s="556">
        <f t="shared" ca="1" si="18"/>
        <v>72</v>
      </c>
      <c r="BU12" s="556">
        <f t="shared" ca="1" si="18"/>
        <v>72</v>
      </c>
      <c r="BV12" s="556">
        <f t="shared" ca="1" si="18"/>
        <v>72</v>
      </c>
      <c r="BW12" s="556">
        <f t="shared" ca="1" si="18"/>
        <v>72</v>
      </c>
      <c r="BX12" s="556">
        <f t="shared" ca="1" si="18"/>
        <v>72</v>
      </c>
      <c r="BY12" s="556">
        <f t="shared" ca="1" si="18"/>
        <v>72</v>
      </c>
      <c r="BZ12" s="556">
        <f t="shared" ca="1" si="18"/>
        <v>72</v>
      </c>
      <c r="CA12" s="556">
        <f t="shared" ca="1" si="18"/>
        <v>72</v>
      </c>
      <c r="CB12" s="556">
        <f t="shared" ca="1" si="18"/>
        <v>72</v>
      </c>
      <c r="CC12" s="556">
        <f t="shared" ca="1" si="18"/>
        <v>72</v>
      </c>
      <c r="CD12" s="556">
        <f t="shared" ca="1" si="18"/>
        <v>72</v>
      </c>
      <c r="CE12" s="556">
        <f t="shared" ca="1" si="18"/>
        <v>72</v>
      </c>
      <c r="CF12" s="556">
        <f t="shared" ca="1" si="18"/>
        <v>72</v>
      </c>
      <c r="CG12" s="556">
        <f t="shared" ca="1" si="18"/>
        <v>72</v>
      </c>
    </row>
    <row r="13" spans="2:85" x14ac:dyDescent="0.2">
      <c r="B13" s="380">
        <v>55</v>
      </c>
      <c r="C13" s="563" t="s">
        <v>2135</v>
      </c>
      <c r="D13" s="572"/>
      <c r="E13" s="565">
        <f ca="1">WP_Daten!Q5</f>
        <v>65.3</v>
      </c>
      <c r="F13" s="566"/>
      <c r="G13" s="565">
        <f ca="1">WP_Daten!S5</f>
        <v>72</v>
      </c>
      <c r="H13" s="565">
        <f ca="1">WP_Daten!U5</f>
        <v>0</v>
      </c>
      <c r="I13" s="566"/>
      <c r="J13" s="567"/>
      <c r="S13" s="641" t="s">
        <v>3884</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4.8</v>
      </c>
      <c r="BA13" s="573">
        <f t="shared" ca="1" si="19"/>
        <v>4.8</v>
      </c>
      <c r="BB13" s="573">
        <f t="shared" ca="1" si="19"/>
        <v>4.8</v>
      </c>
      <c r="BC13" s="573">
        <f t="shared" ca="1" si="19"/>
        <v>4.8</v>
      </c>
      <c r="BD13" s="573">
        <f t="shared" ca="1" si="19"/>
        <v>4.8</v>
      </c>
      <c r="BE13" s="573">
        <f t="shared" ca="1" si="19"/>
        <v>4.8</v>
      </c>
      <c r="BF13" s="573">
        <f t="shared" ca="1" si="19"/>
        <v>4.8</v>
      </c>
      <c r="BG13" s="573">
        <f t="shared" ca="1" si="19"/>
        <v>4.8</v>
      </c>
      <c r="BH13" s="573">
        <f t="shared" ca="1" si="19"/>
        <v>4.8</v>
      </c>
      <c r="BI13" s="573">
        <f t="shared" ca="1" si="19"/>
        <v>4.8</v>
      </c>
      <c r="BJ13" s="573">
        <f t="shared" ca="1" si="19"/>
        <v>4.8</v>
      </c>
      <c r="BK13" s="573">
        <f t="shared" ca="1" si="19"/>
        <v>4.8</v>
      </c>
      <c r="BL13" s="573">
        <f t="shared" ca="1" si="19"/>
        <v>4.8</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
      <c r="B14" s="557"/>
      <c r="C14" s="568" t="s">
        <v>774</v>
      </c>
      <c r="D14" s="574"/>
      <c r="E14" s="570">
        <f ca="1">WP_Daten!R5</f>
        <v>2.1</v>
      </c>
      <c r="F14" s="571"/>
      <c r="G14" s="570">
        <f ca="1">WP_Daten!T5</f>
        <v>3.1</v>
      </c>
      <c r="H14" s="570">
        <f ca="1">WP_Daten!V5</f>
        <v>0</v>
      </c>
      <c r="I14" s="571"/>
      <c r="J14" s="568"/>
      <c r="S14" s="641" t="s">
        <v>3885</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4.8</v>
      </c>
      <c r="AV14" s="573">
        <f t="shared" ca="1" si="20"/>
        <v>4.8</v>
      </c>
      <c r="AW14" s="573">
        <f t="shared" ca="1" si="20"/>
        <v>4.8</v>
      </c>
      <c r="AX14" s="573">
        <f t="shared" ca="1" si="20"/>
        <v>4.8</v>
      </c>
      <c r="AY14" s="573">
        <f t="shared" ca="1" si="20"/>
        <v>4.8</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
      <c r="S15" s="641" t="s">
        <v>3886</v>
      </c>
      <c r="T15" s="573">
        <f ca="1">OFFSET($C$35,0,T$3)</f>
        <v>1.5750000000000004</v>
      </c>
      <c r="U15" s="573">
        <f t="shared" ref="U15:CF15" ca="1" si="21">OFFSET($C$35,0,U$3)</f>
        <v>1.5750000000000004</v>
      </c>
      <c r="V15" s="573">
        <f t="shared" ca="1" si="21"/>
        <v>1.5750000000000004</v>
      </c>
      <c r="W15" s="573">
        <f t="shared" ca="1" si="21"/>
        <v>1.5750000000000004</v>
      </c>
      <c r="X15" s="573">
        <f t="shared" ca="1" si="21"/>
        <v>1.5750000000000004</v>
      </c>
      <c r="Y15" s="573">
        <f t="shared" ca="1" si="21"/>
        <v>1.5750000000000004</v>
      </c>
      <c r="Z15" s="573">
        <f t="shared" ca="1" si="21"/>
        <v>1.5750000000000004</v>
      </c>
      <c r="AA15" s="573">
        <f t="shared" ca="1" si="21"/>
        <v>1.5750000000000004</v>
      </c>
      <c r="AB15" s="573">
        <f t="shared" ca="1" si="21"/>
        <v>1.5750000000000004</v>
      </c>
      <c r="AC15" s="573">
        <f t="shared" ca="1" si="21"/>
        <v>1.5750000000000004</v>
      </c>
      <c r="AD15" s="573">
        <f t="shared" ca="1" si="21"/>
        <v>1.8000000000000003</v>
      </c>
      <c r="AE15" s="573">
        <f t="shared" ca="1" si="21"/>
        <v>1.8000000000000003</v>
      </c>
      <c r="AF15" s="573">
        <f t="shared" ca="1" si="21"/>
        <v>1.8000000000000003</v>
      </c>
      <c r="AG15" s="573">
        <f t="shared" ca="1" si="21"/>
        <v>1.8000000000000003</v>
      </c>
      <c r="AH15" s="573">
        <f t="shared" ca="1" si="21"/>
        <v>1.8000000000000003</v>
      </c>
      <c r="AI15" s="573">
        <f t="shared" ca="1" si="21"/>
        <v>1.8000000000000003</v>
      </c>
      <c r="AJ15" s="573">
        <f t="shared" ca="1" si="21"/>
        <v>1.8000000000000003</v>
      </c>
      <c r="AK15" s="573">
        <f t="shared" ca="1" si="21"/>
        <v>1.8000000000000003</v>
      </c>
      <c r="AL15" s="573">
        <f t="shared" ca="1" si="21"/>
        <v>2.1</v>
      </c>
      <c r="AM15" s="573">
        <f t="shared" ca="1" si="21"/>
        <v>2.1</v>
      </c>
      <c r="AN15" s="573">
        <f t="shared" ca="1" si="21"/>
        <v>2.1</v>
      </c>
      <c r="AO15" s="573">
        <f t="shared" ca="1" si="21"/>
        <v>2.1</v>
      </c>
      <c r="AP15" s="573">
        <f t="shared" ca="1" si="21"/>
        <v>2.1</v>
      </c>
      <c r="AQ15" s="573">
        <f t="shared" ca="1" si="21"/>
        <v>2.1</v>
      </c>
      <c r="AR15" s="573">
        <f t="shared" ca="1" si="21"/>
        <v>2.1</v>
      </c>
      <c r="AS15" s="573">
        <f t="shared" ca="1" si="21"/>
        <v>2.1</v>
      </c>
      <c r="AT15" s="573">
        <f t="shared" ca="1" si="21"/>
        <v>2.1</v>
      </c>
      <c r="AU15" s="573">
        <f t="shared" ca="1" si="21"/>
        <v>2.7428571428571429</v>
      </c>
      <c r="AV15" s="573">
        <f t="shared" ca="1" si="21"/>
        <v>2.7428571428571429</v>
      </c>
      <c r="AW15" s="573">
        <f t="shared" ca="1" si="21"/>
        <v>2.7428571428571429</v>
      </c>
      <c r="AX15" s="573">
        <f t="shared" ca="1" si="21"/>
        <v>2.7428571428571429</v>
      </c>
      <c r="AY15" s="573">
        <f t="shared" ca="1" si="21"/>
        <v>2.7428571428571429</v>
      </c>
      <c r="AZ15" s="573">
        <f t="shared" ca="1" si="21"/>
        <v>3.1</v>
      </c>
      <c r="BA15" s="573">
        <f t="shared" ca="1" si="21"/>
        <v>3.1</v>
      </c>
      <c r="BB15" s="573">
        <f t="shared" ca="1" si="21"/>
        <v>3.1</v>
      </c>
      <c r="BC15" s="573">
        <f t="shared" ca="1" si="21"/>
        <v>3.1</v>
      </c>
      <c r="BD15" s="573">
        <f t="shared" ca="1" si="21"/>
        <v>3.1</v>
      </c>
      <c r="BE15" s="573">
        <f t="shared" ca="1" si="21"/>
        <v>3.1</v>
      </c>
      <c r="BF15" s="573">
        <f t="shared" ca="1" si="21"/>
        <v>3.1</v>
      </c>
      <c r="BG15" s="573">
        <f t="shared" ca="1" si="21"/>
        <v>3.1</v>
      </c>
      <c r="BH15" s="573">
        <f t="shared" ca="1" si="21"/>
        <v>3.1</v>
      </c>
      <c r="BI15" s="573">
        <f t="shared" ca="1" si="21"/>
        <v>3.1</v>
      </c>
      <c r="BJ15" s="573">
        <f t="shared" ca="1" si="21"/>
        <v>3.1</v>
      </c>
      <c r="BK15" s="573">
        <f t="shared" ca="1" si="21"/>
        <v>3.1</v>
      </c>
      <c r="BL15" s="573">
        <f t="shared" ca="1" si="21"/>
        <v>3.1</v>
      </c>
      <c r="BM15" s="573">
        <f t="shared" ca="1" si="21"/>
        <v>3.1</v>
      </c>
      <c r="BN15" s="573">
        <f t="shared" ca="1" si="21"/>
        <v>3.1</v>
      </c>
      <c r="BO15" s="573">
        <f t="shared" ca="1" si="21"/>
        <v>3.1</v>
      </c>
      <c r="BP15" s="573">
        <f t="shared" ca="1" si="21"/>
        <v>3.1</v>
      </c>
      <c r="BQ15" s="573">
        <f t="shared" ca="1" si="21"/>
        <v>3.1</v>
      </c>
      <c r="BR15" s="573">
        <f t="shared" ca="1" si="21"/>
        <v>3.1</v>
      </c>
      <c r="BS15" s="573">
        <f t="shared" ca="1" si="21"/>
        <v>3.1</v>
      </c>
      <c r="BT15" s="573">
        <f t="shared" ca="1" si="21"/>
        <v>3.1</v>
      </c>
      <c r="BU15" s="573">
        <f t="shared" ca="1" si="21"/>
        <v>3.1</v>
      </c>
      <c r="BV15" s="573">
        <f t="shared" ca="1" si="21"/>
        <v>3.1</v>
      </c>
      <c r="BW15" s="573">
        <f t="shared" ca="1" si="21"/>
        <v>3.1</v>
      </c>
      <c r="BX15" s="573">
        <f t="shared" ca="1" si="21"/>
        <v>3.1</v>
      </c>
      <c r="BY15" s="573">
        <f t="shared" ca="1" si="21"/>
        <v>3.1</v>
      </c>
      <c r="BZ15" s="573">
        <f t="shared" ca="1" si="21"/>
        <v>3.1</v>
      </c>
      <c r="CA15" s="573">
        <f t="shared" ca="1" si="21"/>
        <v>3.1</v>
      </c>
      <c r="CB15" s="573">
        <f t="shared" ca="1" si="21"/>
        <v>3.1</v>
      </c>
      <c r="CC15" s="573">
        <f t="shared" ca="1" si="21"/>
        <v>3.1</v>
      </c>
      <c r="CD15" s="573">
        <f t="shared" ca="1" si="21"/>
        <v>3.1</v>
      </c>
      <c r="CE15" s="573">
        <f t="shared" ca="1" si="21"/>
        <v>3.1</v>
      </c>
      <c r="CF15" s="573">
        <f t="shared" ca="1" si="21"/>
        <v>3.1</v>
      </c>
      <c r="CG15" s="642">
        <f ca="1">OFFSET($C$35,0,CG$3)</f>
        <v>3.1</v>
      </c>
    </row>
    <row r="16" spans="2:85" x14ac:dyDescent="0.2">
      <c r="B16" t="s">
        <v>1372</v>
      </c>
      <c r="S16" s="641" t="s">
        <v>3887</v>
      </c>
      <c r="T16" s="573">
        <f ca="1">OFFSET($C$35,0,T$4)</f>
        <v>1.8000000000000003</v>
      </c>
      <c r="U16" s="573">
        <f t="shared" ref="U16:CF16" ca="1" si="22">OFFSET($C$35,0,U$4)</f>
        <v>1.8000000000000003</v>
      </c>
      <c r="V16" s="573">
        <f t="shared" ca="1" si="22"/>
        <v>1.8000000000000003</v>
      </c>
      <c r="W16" s="573">
        <f t="shared" ca="1" si="22"/>
        <v>1.8000000000000003</v>
      </c>
      <c r="X16" s="573">
        <f t="shared" ca="1" si="22"/>
        <v>1.8000000000000003</v>
      </c>
      <c r="Y16" s="573">
        <f t="shared" ca="1" si="22"/>
        <v>1.8000000000000003</v>
      </c>
      <c r="Z16" s="573">
        <f t="shared" ca="1" si="22"/>
        <v>1.8000000000000003</v>
      </c>
      <c r="AA16" s="573">
        <f t="shared" ca="1" si="22"/>
        <v>1.8000000000000003</v>
      </c>
      <c r="AB16" s="573">
        <f t="shared" ca="1" si="22"/>
        <v>1.8000000000000003</v>
      </c>
      <c r="AC16" s="573">
        <f t="shared" ca="1" si="22"/>
        <v>1.8000000000000003</v>
      </c>
      <c r="AD16" s="573">
        <f t="shared" ca="1" si="22"/>
        <v>2.1</v>
      </c>
      <c r="AE16" s="573">
        <f t="shared" ca="1" si="22"/>
        <v>2.1</v>
      </c>
      <c r="AF16" s="573">
        <f t="shared" ca="1" si="22"/>
        <v>2.1</v>
      </c>
      <c r="AG16" s="573">
        <f t="shared" ca="1" si="22"/>
        <v>2.1</v>
      </c>
      <c r="AH16" s="573">
        <f t="shared" ca="1" si="22"/>
        <v>2.1</v>
      </c>
      <c r="AI16" s="573">
        <f t="shared" ca="1" si="22"/>
        <v>2.1</v>
      </c>
      <c r="AJ16" s="573">
        <f t="shared" ca="1" si="22"/>
        <v>2.1</v>
      </c>
      <c r="AK16" s="573">
        <f t="shared" ca="1" si="22"/>
        <v>2.1</v>
      </c>
      <c r="AL16" s="573">
        <f t="shared" ca="1" si="22"/>
        <v>2.7428571428571429</v>
      </c>
      <c r="AM16" s="573">
        <f t="shared" ca="1" si="22"/>
        <v>2.7428571428571429</v>
      </c>
      <c r="AN16" s="573">
        <f t="shared" ca="1" si="22"/>
        <v>2.7428571428571429</v>
      </c>
      <c r="AO16" s="573">
        <f t="shared" ca="1" si="22"/>
        <v>2.7428571428571429</v>
      </c>
      <c r="AP16" s="573">
        <f t="shared" ca="1" si="22"/>
        <v>2.7428571428571429</v>
      </c>
      <c r="AQ16" s="573">
        <f t="shared" ca="1" si="22"/>
        <v>2.7428571428571429</v>
      </c>
      <c r="AR16" s="573">
        <f t="shared" ca="1" si="22"/>
        <v>2.7428571428571429</v>
      </c>
      <c r="AS16" s="573">
        <f t="shared" ca="1" si="22"/>
        <v>2.7428571428571429</v>
      </c>
      <c r="AT16" s="573">
        <f t="shared" ca="1" si="22"/>
        <v>2.7428571428571429</v>
      </c>
      <c r="AU16" s="573">
        <f t="shared" ca="1" si="22"/>
        <v>3.1</v>
      </c>
      <c r="AV16" s="573">
        <f t="shared" ca="1" si="22"/>
        <v>3.1</v>
      </c>
      <c r="AW16" s="573">
        <f t="shared" ca="1" si="22"/>
        <v>3.1</v>
      </c>
      <c r="AX16" s="573">
        <f t="shared" ca="1" si="22"/>
        <v>3.1</v>
      </c>
      <c r="AY16" s="573">
        <f t="shared" ca="1" si="22"/>
        <v>3.1</v>
      </c>
      <c r="AZ16" s="573">
        <f t="shared" ca="1" si="22"/>
        <v>3.1</v>
      </c>
      <c r="BA16" s="573">
        <f t="shared" ca="1" si="22"/>
        <v>3.1</v>
      </c>
      <c r="BB16" s="573">
        <f t="shared" ca="1" si="22"/>
        <v>3.1</v>
      </c>
      <c r="BC16" s="573">
        <f t="shared" ca="1" si="22"/>
        <v>3.1</v>
      </c>
      <c r="BD16" s="573">
        <f t="shared" ca="1" si="22"/>
        <v>3.1</v>
      </c>
      <c r="BE16" s="573">
        <f t="shared" ca="1" si="22"/>
        <v>3.1</v>
      </c>
      <c r="BF16" s="573">
        <f t="shared" ca="1" si="22"/>
        <v>3.1</v>
      </c>
      <c r="BG16" s="573">
        <f t="shared" ca="1" si="22"/>
        <v>3.1</v>
      </c>
      <c r="BH16" s="573">
        <f t="shared" ca="1" si="22"/>
        <v>3.1</v>
      </c>
      <c r="BI16" s="573">
        <f t="shared" ca="1" si="22"/>
        <v>3.1</v>
      </c>
      <c r="BJ16" s="573">
        <f t="shared" ca="1" si="22"/>
        <v>3.1</v>
      </c>
      <c r="BK16" s="573">
        <f t="shared" ca="1" si="22"/>
        <v>3.1</v>
      </c>
      <c r="BL16" s="573">
        <f t="shared" ca="1" si="22"/>
        <v>3.1</v>
      </c>
      <c r="BM16" s="573">
        <f t="shared" ca="1" si="22"/>
        <v>3.1</v>
      </c>
      <c r="BN16" s="573">
        <f t="shared" ca="1" si="22"/>
        <v>3.1</v>
      </c>
      <c r="BO16" s="573">
        <f t="shared" ca="1" si="22"/>
        <v>3.1</v>
      </c>
      <c r="BP16" s="573">
        <f t="shared" ca="1" si="22"/>
        <v>3.1</v>
      </c>
      <c r="BQ16" s="573">
        <f t="shared" ca="1" si="22"/>
        <v>3.1</v>
      </c>
      <c r="BR16" s="573">
        <f t="shared" ca="1" si="22"/>
        <v>3.1</v>
      </c>
      <c r="BS16" s="573">
        <f t="shared" ca="1" si="22"/>
        <v>3.1</v>
      </c>
      <c r="BT16" s="573">
        <f t="shared" ca="1" si="22"/>
        <v>3.1</v>
      </c>
      <c r="BU16" s="573">
        <f t="shared" ca="1" si="22"/>
        <v>3.1</v>
      </c>
      <c r="BV16" s="573">
        <f t="shared" ca="1" si="22"/>
        <v>3.1</v>
      </c>
      <c r="BW16" s="573">
        <f t="shared" ca="1" si="22"/>
        <v>3.1</v>
      </c>
      <c r="BX16" s="573">
        <f t="shared" ca="1" si="22"/>
        <v>3.1</v>
      </c>
      <c r="BY16" s="573">
        <f t="shared" ca="1" si="22"/>
        <v>3.1</v>
      </c>
      <c r="BZ16" s="573">
        <f t="shared" ca="1" si="22"/>
        <v>3.1</v>
      </c>
      <c r="CA16" s="573">
        <f t="shared" ca="1" si="22"/>
        <v>3.1</v>
      </c>
      <c r="CB16" s="573">
        <f t="shared" ca="1" si="22"/>
        <v>3.1</v>
      </c>
      <c r="CC16" s="573">
        <f t="shared" ca="1" si="22"/>
        <v>3.1</v>
      </c>
      <c r="CD16" s="573">
        <f t="shared" ca="1" si="22"/>
        <v>3.1</v>
      </c>
      <c r="CE16" s="573">
        <f t="shared" ca="1" si="22"/>
        <v>3.1</v>
      </c>
      <c r="CF16" s="573">
        <f t="shared" ca="1" si="22"/>
        <v>3.1</v>
      </c>
      <c r="CG16" s="642">
        <f ca="1">OFFSET($C$35,0,CG$4)</f>
        <v>3.1</v>
      </c>
    </row>
    <row r="17" spans="2:85" ht="15.75" x14ac:dyDescent="0.3">
      <c r="B17" s="380"/>
      <c r="C17" s="381"/>
      <c r="D17" s="380" t="s">
        <v>1389</v>
      </c>
      <c r="E17" s="555"/>
      <c r="F17" s="555"/>
      <c r="G17" s="555"/>
      <c r="H17" s="555"/>
      <c r="I17" s="555"/>
      <c r="J17" s="381"/>
      <c r="L17" t="s">
        <v>1376</v>
      </c>
      <c r="S17" s="641" t="s">
        <v>3888</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3.76</v>
      </c>
      <c r="AW17" s="573">
        <f t="shared" ca="1" si="23"/>
        <v>4.0199999999999996</v>
      </c>
      <c r="AX17" s="573">
        <f t="shared" ca="1" si="23"/>
        <v>4.2799999999999994</v>
      </c>
      <c r="AY17" s="573">
        <f t="shared" ca="1" si="23"/>
        <v>4.54</v>
      </c>
      <c r="AZ17" s="573">
        <f t="shared" ref="AZ17:CG17" ca="1" si="24">AZ13+((AZ14-AZ13)/(AZ8-AZ6))*(AZ39-AZ6)</f>
        <v>4.8</v>
      </c>
      <c r="BA17" s="573">
        <f t="shared" ca="1" si="24"/>
        <v>4.8</v>
      </c>
      <c r="BB17" s="573">
        <f t="shared" ca="1" si="24"/>
        <v>4.8</v>
      </c>
      <c r="BC17" s="573">
        <f t="shared" ca="1" si="24"/>
        <v>4.8</v>
      </c>
      <c r="BD17" s="573">
        <f t="shared" ca="1" si="24"/>
        <v>4.8</v>
      </c>
      <c r="BE17" s="573">
        <f t="shared" ca="1" si="24"/>
        <v>4.8</v>
      </c>
      <c r="BF17" s="573">
        <f t="shared" ca="1" si="24"/>
        <v>4.8</v>
      </c>
      <c r="BG17" s="573">
        <f t="shared" ca="1" si="24"/>
        <v>4.8</v>
      </c>
      <c r="BH17" s="573">
        <f t="shared" ca="1" si="24"/>
        <v>4.8</v>
      </c>
      <c r="BI17" s="573">
        <f t="shared" ca="1" si="24"/>
        <v>4.8</v>
      </c>
      <c r="BJ17" s="573">
        <f t="shared" ca="1" si="24"/>
        <v>4.8</v>
      </c>
      <c r="BK17" s="573">
        <f t="shared" ca="1" si="24"/>
        <v>4.8</v>
      </c>
      <c r="BL17" s="573">
        <f t="shared" ca="1" si="24"/>
        <v>4.8</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1.5750000000000004</v>
      </c>
      <c r="U18" s="573">
        <f t="shared" ca="1" si="25"/>
        <v>1.5975000000000004</v>
      </c>
      <c r="V18" s="573">
        <f t="shared" ca="1" si="25"/>
        <v>1.6200000000000003</v>
      </c>
      <c r="W18" s="573">
        <f t="shared" ca="1" si="25"/>
        <v>1.6425000000000003</v>
      </c>
      <c r="X18" s="573">
        <f t="shared" ca="1" si="25"/>
        <v>1.6650000000000003</v>
      </c>
      <c r="Y18" s="573">
        <f t="shared" ca="1" si="25"/>
        <v>1.6875000000000004</v>
      </c>
      <c r="Z18" s="573">
        <f t="shared" ca="1" si="25"/>
        <v>1.7100000000000004</v>
      </c>
      <c r="AA18" s="573">
        <f t="shared" ca="1" si="25"/>
        <v>1.7325000000000004</v>
      </c>
      <c r="AB18" s="573">
        <f t="shared" ca="1" si="25"/>
        <v>1.7550000000000003</v>
      </c>
      <c r="AC18" s="573">
        <f t="shared" ca="1" si="25"/>
        <v>1.7775000000000003</v>
      </c>
      <c r="AD18" s="573">
        <f t="shared" ca="1" si="25"/>
        <v>1.8000000000000003</v>
      </c>
      <c r="AE18" s="573">
        <f t="shared" ca="1" si="25"/>
        <v>1.8375000000000004</v>
      </c>
      <c r="AF18" s="573">
        <f t="shared" ca="1" si="25"/>
        <v>1.8750000000000002</v>
      </c>
      <c r="AG18" s="573">
        <f t="shared" ca="1" si="25"/>
        <v>1.9125000000000001</v>
      </c>
      <c r="AH18" s="573">
        <f t="shared" ca="1" si="25"/>
        <v>1.9500000000000002</v>
      </c>
      <c r="AI18" s="573">
        <f t="shared" ca="1" si="25"/>
        <v>1.9875000000000003</v>
      </c>
      <c r="AJ18" s="573">
        <f t="shared" ca="1" si="25"/>
        <v>2.0250000000000004</v>
      </c>
      <c r="AK18" s="573">
        <f t="shared" ca="1" si="25"/>
        <v>2.0625</v>
      </c>
      <c r="AL18" s="573">
        <f t="shared" ca="1" si="25"/>
        <v>2.1</v>
      </c>
      <c r="AM18" s="573">
        <f t="shared" ca="1" si="25"/>
        <v>2.1714285714285717</v>
      </c>
      <c r="AN18" s="573">
        <f t="shared" ca="1" si="25"/>
        <v>2.2428571428571429</v>
      </c>
      <c r="AO18" s="573">
        <f t="shared" ca="1" si="25"/>
        <v>2.3142857142857145</v>
      </c>
      <c r="AP18" s="573">
        <f t="shared" ca="1" si="25"/>
        <v>2.3857142857142857</v>
      </c>
      <c r="AQ18" s="573">
        <f t="shared" ca="1" si="25"/>
        <v>2.4571428571428573</v>
      </c>
      <c r="AR18" s="573">
        <f t="shared" ca="1" si="25"/>
        <v>2.5285714285714285</v>
      </c>
      <c r="AS18" s="573">
        <f t="shared" ca="1" si="25"/>
        <v>2.6</v>
      </c>
      <c r="AT18" s="573">
        <f t="shared" ca="1" si="25"/>
        <v>2.6714285714285717</v>
      </c>
      <c r="AU18" s="573">
        <f t="shared" ca="1" si="25"/>
        <v>2.7428571428571429</v>
      </c>
      <c r="AV18" s="573">
        <f t="shared" ca="1" si="25"/>
        <v>2.8142857142857145</v>
      </c>
      <c r="AW18" s="573">
        <f t="shared" ca="1" si="25"/>
        <v>2.8857142857142857</v>
      </c>
      <c r="AX18" s="573">
        <f t="shared" ca="1" si="25"/>
        <v>2.9571428571428573</v>
      </c>
      <c r="AY18" s="573">
        <f t="shared" ca="1" si="25"/>
        <v>3.0285714285714285</v>
      </c>
      <c r="AZ18" s="573">
        <f t="shared" ref="AZ18:CG18" ca="1" si="26">AZ15+((AZ16-AZ15)/(AZ8-AZ6))*(AZ39-AZ6)</f>
        <v>3.1</v>
      </c>
      <c r="BA18" s="573">
        <f t="shared" ca="1" si="26"/>
        <v>3.1</v>
      </c>
      <c r="BB18" s="573">
        <f t="shared" ca="1" si="26"/>
        <v>3.1</v>
      </c>
      <c r="BC18" s="573">
        <f t="shared" ca="1" si="26"/>
        <v>3.1</v>
      </c>
      <c r="BD18" s="573">
        <f t="shared" ca="1" si="26"/>
        <v>3.1</v>
      </c>
      <c r="BE18" s="573">
        <f t="shared" ca="1" si="26"/>
        <v>3.1</v>
      </c>
      <c r="BF18" s="573">
        <f t="shared" ca="1" si="26"/>
        <v>3.1</v>
      </c>
      <c r="BG18" s="573">
        <f t="shared" ca="1" si="26"/>
        <v>3.1</v>
      </c>
      <c r="BH18" s="573">
        <f t="shared" ca="1" si="26"/>
        <v>3.1</v>
      </c>
      <c r="BI18" s="573">
        <f t="shared" ca="1" si="26"/>
        <v>3.1</v>
      </c>
      <c r="BJ18" s="573">
        <f t="shared" ca="1" si="26"/>
        <v>3.1</v>
      </c>
      <c r="BK18" s="573">
        <f t="shared" ca="1" si="26"/>
        <v>3.1</v>
      </c>
      <c r="BL18" s="573">
        <f t="shared" ca="1" si="26"/>
        <v>3.1</v>
      </c>
      <c r="BM18" s="573">
        <f t="shared" ca="1" si="26"/>
        <v>3.1</v>
      </c>
      <c r="BN18" s="573">
        <f t="shared" ca="1" si="26"/>
        <v>3.1</v>
      </c>
      <c r="BO18" s="573">
        <f t="shared" ca="1" si="26"/>
        <v>3.1</v>
      </c>
      <c r="BP18" s="573">
        <f t="shared" ca="1" si="26"/>
        <v>3.1</v>
      </c>
      <c r="BQ18" s="573">
        <f t="shared" ca="1" si="26"/>
        <v>3.1</v>
      </c>
      <c r="BR18" s="573">
        <f t="shared" ca="1" si="26"/>
        <v>3.1</v>
      </c>
      <c r="BS18" s="573">
        <f t="shared" ca="1" si="26"/>
        <v>3.1</v>
      </c>
      <c r="BT18" s="573">
        <f t="shared" ca="1" si="26"/>
        <v>3.1</v>
      </c>
      <c r="BU18" s="573">
        <f t="shared" ca="1" si="26"/>
        <v>3.1</v>
      </c>
      <c r="BV18" s="573">
        <f t="shared" ca="1" si="26"/>
        <v>3.1</v>
      </c>
      <c r="BW18" s="573">
        <f t="shared" ca="1" si="26"/>
        <v>3.1</v>
      </c>
      <c r="BX18" s="573">
        <f t="shared" ca="1" si="26"/>
        <v>3.1</v>
      </c>
      <c r="BY18" s="573">
        <f t="shared" ca="1" si="26"/>
        <v>3.1</v>
      </c>
      <c r="BZ18" s="573">
        <f t="shared" ca="1" si="26"/>
        <v>3.1</v>
      </c>
      <c r="CA18" s="573">
        <f t="shared" ca="1" si="26"/>
        <v>3.1</v>
      </c>
      <c r="CB18" s="573">
        <f t="shared" ca="1" si="26"/>
        <v>3.1</v>
      </c>
      <c r="CC18" s="573">
        <f t="shared" ca="1" si="26"/>
        <v>3.1</v>
      </c>
      <c r="CD18" s="573">
        <f t="shared" ca="1" si="26"/>
        <v>3.1</v>
      </c>
      <c r="CE18" s="573">
        <f t="shared" ca="1" si="26"/>
        <v>3.1</v>
      </c>
      <c r="CF18" s="573">
        <f t="shared" ca="1" si="26"/>
        <v>3.1</v>
      </c>
      <c r="CG18" s="642">
        <f t="shared" ca="1" si="26"/>
        <v>3.1</v>
      </c>
    </row>
    <row r="19" spans="2:85" x14ac:dyDescent="0.2">
      <c r="B19" s="606">
        <v>35</v>
      </c>
      <c r="C19" s="604" t="s">
        <v>2135</v>
      </c>
      <c r="D19" s="585">
        <f ca="1">E19-N19*(E18-D18)</f>
        <v>36.25</v>
      </c>
      <c r="E19" s="578">
        <f t="shared" ref="E19:H20" ca="1" si="27">D11</f>
        <v>52.5</v>
      </c>
      <c r="F19" s="578">
        <f t="shared" ca="1" si="27"/>
        <v>65.5</v>
      </c>
      <c r="G19" s="578">
        <f t="shared" ca="1" si="27"/>
        <v>70.099999999999994</v>
      </c>
      <c r="H19" s="578">
        <f t="shared" ca="1" si="27"/>
        <v>70.7</v>
      </c>
      <c r="I19" s="585">
        <f ca="1">IF(H11&gt;0,H11,H19+N22*(I18-H18))</f>
        <v>70.7</v>
      </c>
      <c r="J19" s="589">
        <f ca="1">I19</f>
        <v>70.7</v>
      </c>
      <c r="L19" t="s">
        <v>1378</v>
      </c>
      <c r="M19" s="552" t="s">
        <v>1379</v>
      </c>
      <c r="N19" s="579">
        <f ca="1">(F19-E19)/($F$18-$E$18)</f>
        <v>1.625</v>
      </c>
      <c r="S19" s="641" t="s">
        <v>3890</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0.39045919195197143</v>
      </c>
      <c r="AW19">
        <f t="shared" ca="1" si="28"/>
        <v>0.40441343501541455</v>
      </c>
      <c r="AX19">
        <f t="shared" ca="1" si="28"/>
        <v>0.41668018822002267</v>
      </c>
      <c r="AY19">
        <f t="shared" ca="1" si="28"/>
        <v>0.42725945156579592</v>
      </c>
      <c r="AZ19">
        <f t="shared" ca="1" si="28"/>
        <v>0.43615122505273413</v>
      </c>
      <c r="BA19">
        <f t="shared" ca="1" si="28"/>
        <v>0.42057439558656495</v>
      </c>
      <c r="BB19">
        <f t="shared" ca="1" si="28"/>
        <v>0.40499756612039595</v>
      </c>
      <c r="BC19">
        <f t="shared" ca="1" si="28"/>
        <v>0.38942073665422688</v>
      </c>
      <c r="BD19">
        <f t="shared" ca="1" si="28"/>
        <v>0.37384390718805782</v>
      </c>
      <c r="BE19">
        <f t="shared" ca="1" si="28"/>
        <v>0.3582670777218887</v>
      </c>
      <c r="BF19">
        <f t="shared" ca="1" si="28"/>
        <v>0.34269024825571964</v>
      </c>
      <c r="BG19">
        <f t="shared" ca="1" si="28"/>
        <v>0.32711341878955058</v>
      </c>
      <c r="BH19">
        <f t="shared" ca="1" si="28"/>
        <v>0.31153658932338146</v>
      </c>
      <c r="BI19">
        <f t="shared" ca="1" si="28"/>
        <v>0.2959597598572124</v>
      </c>
      <c r="BJ19">
        <f t="shared" ca="1" si="28"/>
        <v>0.28038293039104334</v>
      </c>
      <c r="BK19">
        <f t="shared" ca="1" si="28"/>
        <v>0.26480610092487428</v>
      </c>
      <c r="BL19">
        <f t="shared" ca="1" si="28"/>
        <v>0.24922927145870519</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4.8</v>
      </c>
      <c r="I20" s="586">
        <f ca="1">IF(H12&gt;0,H12,H20+N23*(I18-H18))</f>
        <v>4.8</v>
      </c>
      <c r="J20" s="590">
        <f ca="1">I20</f>
        <v>4.8</v>
      </c>
      <c r="M20" t="s">
        <v>774</v>
      </c>
      <c r="N20" s="579">
        <f ca="1">(F20-E20)/($F$18-$E$18)</f>
        <v>3.7499999999999978E-2</v>
      </c>
      <c r="S20" s="643" t="s">
        <v>3891</v>
      </c>
      <c r="T20" s="644">
        <f ca="1">IF(T18=0,0,T18/((T7+273.15)/(T7-T39)))</f>
        <v>0.3839707450860888</v>
      </c>
      <c r="U20" s="644">
        <f t="shared" ref="U20:CF20" ca="1" si="29">IF(U18=0,0,U18/((U7+273.15)/(U7-U39)))</f>
        <v>0.38458784092640574</v>
      </c>
      <c r="V20" s="644">
        <f t="shared" ca="1" si="29"/>
        <v>0.38506780435776333</v>
      </c>
      <c r="W20" s="644">
        <f t="shared" ca="1" si="29"/>
        <v>0.38541063538016163</v>
      </c>
      <c r="X20" s="644">
        <f t="shared" ca="1" si="29"/>
        <v>0.38561633399360057</v>
      </c>
      <c r="Y20" s="644">
        <f t="shared" ca="1" si="29"/>
        <v>0.38568490019808027</v>
      </c>
      <c r="Z20" s="644">
        <f t="shared" ca="1" si="29"/>
        <v>0.38561633399360057</v>
      </c>
      <c r="AA20" s="644">
        <f t="shared" ca="1" si="29"/>
        <v>0.38541063538016163</v>
      </c>
      <c r="AB20" s="644">
        <f t="shared" ca="1" si="29"/>
        <v>0.38506780435776333</v>
      </c>
      <c r="AC20" s="644">
        <f t="shared" ca="1" si="29"/>
        <v>0.38458784092640569</v>
      </c>
      <c r="AD20" s="644">
        <f t="shared" ca="1" si="29"/>
        <v>0.3839707450860888</v>
      </c>
      <c r="AE20" s="644">
        <f t="shared" ca="1" si="29"/>
        <v>0.38637056224287686</v>
      </c>
      <c r="AF20" s="644">
        <f t="shared" ca="1" si="29"/>
        <v>0.3885418253847327</v>
      </c>
      <c r="AG20" s="644">
        <f t="shared" ca="1" si="29"/>
        <v>0.39048453451165632</v>
      </c>
      <c r="AH20" s="644">
        <f t="shared" ca="1" si="29"/>
        <v>0.39219868962364779</v>
      </c>
      <c r="AI20" s="644">
        <f t="shared" ca="1" si="29"/>
        <v>0.3936842907207071</v>
      </c>
      <c r="AJ20" s="644">
        <f t="shared" ca="1" si="29"/>
        <v>0.39494133780283419</v>
      </c>
      <c r="AK20" s="644">
        <f t="shared" ca="1" si="29"/>
        <v>0.39596983087002902</v>
      </c>
      <c r="AL20" s="644">
        <f t="shared" ca="1" si="29"/>
        <v>0.39676976992229168</v>
      </c>
      <c r="AM20" s="644">
        <f t="shared" ca="1" si="29"/>
        <v>0.40364815741929877</v>
      </c>
      <c r="AN20" s="644">
        <f t="shared" ca="1" si="29"/>
        <v>0.41009120393548248</v>
      </c>
      <c r="AO20" s="644">
        <f t="shared" ca="1" si="29"/>
        <v>0.4160989094708431</v>
      </c>
      <c r="AP20" s="644">
        <f t="shared" ca="1" si="29"/>
        <v>0.4216712740253804</v>
      </c>
      <c r="AQ20" s="644">
        <f t="shared" ca="1" si="29"/>
        <v>0.4268082975990945</v>
      </c>
      <c r="AR20" s="644">
        <f t="shared" ca="1" si="29"/>
        <v>0.43150998019198539</v>
      </c>
      <c r="AS20" s="644">
        <f t="shared" ca="1" si="29"/>
        <v>0.43577632180405307</v>
      </c>
      <c r="AT20" s="644">
        <f t="shared" ca="1" si="29"/>
        <v>0.43960732243529749</v>
      </c>
      <c r="AU20" s="644">
        <f t="shared" ca="1" si="29"/>
        <v>0.4430029820857187</v>
      </c>
      <c r="AV20" s="644">
        <f t="shared" ca="1" si="29"/>
        <v>0.44596330075531665</v>
      </c>
      <c r="AW20" s="644">
        <f t="shared" ca="1" si="29"/>
        <v>0.44848827844409139</v>
      </c>
      <c r="AX20" s="644">
        <f t="shared" ca="1" si="29"/>
        <v>0.45057791515204287</v>
      </c>
      <c r="AY20" s="644">
        <f t="shared" ca="1" si="29"/>
        <v>0.45223221087917109</v>
      </c>
      <c r="AZ20" s="644">
        <f t="shared" ca="1" si="29"/>
        <v>0.45345116562547622</v>
      </c>
      <c r="BA20" s="644">
        <f t="shared" ca="1" si="29"/>
        <v>0.44400426634161211</v>
      </c>
      <c r="BB20" s="644">
        <f t="shared" ca="1" si="29"/>
        <v>0.434557367057748</v>
      </c>
      <c r="BC20" s="644">
        <f t="shared" ca="1" si="29"/>
        <v>0.42511046777388395</v>
      </c>
      <c r="BD20" s="644">
        <f t="shared" ca="1" si="29"/>
        <v>0.41566356849001984</v>
      </c>
      <c r="BE20" s="644">
        <f t="shared" ca="1" si="29"/>
        <v>0.40621666920615579</v>
      </c>
      <c r="BF20" s="644">
        <f t="shared" ca="1" si="29"/>
        <v>0.39676976992229168</v>
      </c>
      <c r="BG20" s="644">
        <f t="shared" ca="1" si="29"/>
        <v>0.38732287063842757</v>
      </c>
      <c r="BH20" s="644">
        <f t="shared" ca="1" si="29"/>
        <v>0.37787597135456352</v>
      </c>
      <c r="BI20" s="644">
        <f t="shared" ca="1" si="29"/>
        <v>0.36842907207069941</v>
      </c>
      <c r="BJ20" s="644">
        <f t="shared" ca="1" si="29"/>
        <v>0.35898217278683531</v>
      </c>
      <c r="BK20" s="644">
        <f t="shared" ca="1" si="29"/>
        <v>0.3495352735029712</v>
      </c>
      <c r="BL20" s="644">
        <f t="shared" ca="1" si="29"/>
        <v>0.34008837421910715</v>
      </c>
      <c r="BM20" s="644">
        <f t="shared" ca="1" si="29"/>
        <v>0.3306414749352431</v>
      </c>
      <c r="BN20" s="644">
        <f t="shared" ca="1" si="29"/>
        <v>0.3306414749352431</v>
      </c>
      <c r="BO20" s="644">
        <f t="shared" ca="1" si="29"/>
        <v>0.3306414749352431</v>
      </c>
      <c r="BP20" s="644">
        <f t="shared" ca="1" si="29"/>
        <v>0.3306414749352431</v>
      </c>
      <c r="BQ20" s="644">
        <f t="shared" ca="1" si="29"/>
        <v>0.3306414749352431</v>
      </c>
      <c r="BR20" s="644">
        <f t="shared" ca="1" si="29"/>
        <v>0.3306414749352431</v>
      </c>
      <c r="BS20" s="644">
        <f t="shared" ca="1" si="29"/>
        <v>0.3306414749352431</v>
      </c>
      <c r="BT20" s="644">
        <f t="shared" ca="1" si="29"/>
        <v>0.3306414749352431</v>
      </c>
      <c r="BU20" s="644">
        <f t="shared" ca="1" si="29"/>
        <v>0.3306414749352431</v>
      </c>
      <c r="BV20" s="644">
        <f t="shared" ca="1" si="29"/>
        <v>0.3306414749352431</v>
      </c>
      <c r="BW20" s="644">
        <f t="shared" ca="1" si="29"/>
        <v>0.3306414749352431</v>
      </c>
      <c r="BX20" s="644">
        <f t="shared" ca="1" si="29"/>
        <v>0.3306414749352431</v>
      </c>
      <c r="BY20" s="644">
        <f t="shared" ca="1" si="29"/>
        <v>0.3306414749352431</v>
      </c>
      <c r="BZ20" s="644">
        <f t="shared" ca="1" si="29"/>
        <v>0.3306414749352431</v>
      </c>
      <c r="CA20" s="644">
        <f t="shared" ca="1" si="29"/>
        <v>0.3306414749352431</v>
      </c>
      <c r="CB20" s="644">
        <f t="shared" ca="1" si="29"/>
        <v>0.3306414749352431</v>
      </c>
      <c r="CC20" s="644">
        <f t="shared" ca="1" si="29"/>
        <v>0.3306414749352431</v>
      </c>
      <c r="CD20" s="644">
        <f t="shared" ca="1" si="29"/>
        <v>0.3306414749352431</v>
      </c>
      <c r="CE20" s="644">
        <f t="shared" ca="1" si="29"/>
        <v>0.3306414749352431</v>
      </c>
      <c r="CF20" s="644">
        <f t="shared" ca="1" si="29"/>
        <v>0.3306414749352431</v>
      </c>
      <c r="CG20" s="644">
        <f ca="1">IF(CG18=0,0,CG18/((CG7+273.15)/(CG7-CG39)))</f>
        <v>0.3306414749352431</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0.43615122505273413</v>
      </c>
      <c r="I21" s="587">
        <f t="shared" ca="1" si="30"/>
        <v>0.2336524419925361</v>
      </c>
      <c r="J21" s="588">
        <f t="shared" ca="1" si="30"/>
        <v>-0.38942073665422688</v>
      </c>
      <c r="N21" s="579"/>
    </row>
    <row r="22" spans="2:85" x14ac:dyDescent="0.2">
      <c r="B22" s="606">
        <v>55</v>
      </c>
      <c r="C22" s="563" t="s">
        <v>2135</v>
      </c>
      <c r="D22" s="585">
        <f ca="1">E22-N19*(E18-D18)</f>
        <v>36.049999999999997</v>
      </c>
      <c r="E22" s="585">
        <f ca="1">F22-N19*(F18-E18)</f>
        <v>52.3</v>
      </c>
      <c r="F22" s="578">
        <f ca="1">E13</f>
        <v>65.3</v>
      </c>
      <c r="G22" s="585">
        <f ca="1">F22+Q23*(G18-F18)</f>
        <v>69.607142857142861</v>
      </c>
      <c r="H22" s="578">
        <f ca="1">G13</f>
        <v>72</v>
      </c>
      <c r="I22" s="578">
        <f ca="1">IF(H13=0,G13,H13)</f>
        <v>72</v>
      </c>
      <c r="J22" s="589">
        <f ca="1">I22</f>
        <v>72</v>
      </c>
      <c r="L22" t="s">
        <v>1382</v>
      </c>
      <c r="M22" s="552" t="s">
        <v>1379</v>
      </c>
      <c r="N22" s="579">
        <f ca="1">(I22-H22)/($I$18-$H$18)</f>
        <v>0</v>
      </c>
      <c r="O22" t="s">
        <v>1383</v>
      </c>
      <c r="P22" t="s">
        <v>1384</v>
      </c>
    </row>
    <row r="23" spans="2:85" x14ac:dyDescent="0.2">
      <c r="B23" s="607"/>
      <c r="C23" s="568" t="s">
        <v>774</v>
      </c>
      <c r="D23" s="586">
        <f ca="1">(($B22+273.15)/($B22-D$18))*D24</f>
        <v>1.5750000000000004</v>
      </c>
      <c r="E23" s="586">
        <f ca="1">F23-N20*(F18-E18)</f>
        <v>1.8000000000000003</v>
      </c>
      <c r="F23" s="580">
        <f ca="1">E14</f>
        <v>2.1</v>
      </c>
      <c r="G23" s="586">
        <f ca="1">F23+Q24*(G18-F18)</f>
        <v>2.7428571428571429</v>
      </c>
      <c r="H23" s="580">
        <f ca="1">G14</f>
        <v>3.1</v>
      </c>
      <c r="I23" s="580">
        <f ca="1">IF(H14=0,G14,H14)</f>
        <v>3.1</v>
      </c>
      <c r="J23" s="590">
        <f ca="1">I23</f>
        <v>3.1</v>
      </c>
      <c r="M23" t="s">
        <v>774</v>
      </c>
      <c r="N23" s="579">
        <f ca="1">(I23-H23)/($I$18-$H$18)</f>
        <v>0</v>
      </c>
      <c r="P23" t="s">
        <v>774</v>
      </c>
      <c r="Q23" s="579">
        <f ca="1">(H22-F22)/($H$18-$F$18)</f>
        <v>0.47857142857142876</v>
      </c>
      <c r="S23" s="595" t="s">
        <v>97</v>
      </c>
    </row>
    <row r="24" spans="2:85" x14ac:dyDescent="0.2">
      <c r="B24" s="608"/>
      <c r="C24" s="603" t="s">
        <v>103</v>
      </c>
      <c r="D24" s="587">
        <f ca="1">E24</f>
        <v>0.3839707450860888</v>
      </c>
      <c r="E24" s="582">
        <f t="shared" ref="E24:J24" ca="1" si="31">E23/(($B22+273.15)/($B22-E$18))</f>
        <v>0.3839707450860888</v>
      </c>
      <c r="F24" s="582">
        <f t="shared" ca="1" si="31"/>
        <v>0.39676976992229168</v>
      </c>
      <c r="G24" s="582">
        <f t="shared" ca="1" si="31"/>
        <v>0.4430029820857187</v>
      </c>
      <c r="H24" s="582">
        <f t="shared" ca="1" si="31"/>
        <v>0.45345116562547622</v>
      </c>
      <c r="I24" s="587">
        <f t="shared" ca="1" si="31"/>
        <v>0.3306414749352431</v>
      </c>
      <c r="J24" s="588">
        <f t="shared" ca="1" si="31"/>
        <v>-4.723449641932044E-2</v>
      </c>
      <c r="Q24" s="579">
        <f ca="1">(H23-F23)/($H$18-$F$18)</f>
        <v>7.1428571428571425E-2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1.0972113502935401</v>
      </c>
      <c r="AM24" s="573">
        <f t="shared" ca="1" si="32"/>
        <v>0.9766954168780636</v>
      </c>
      <c r="AN24" s="573">
        <f t="shared" ca="1" si="32"/>
        <v>0.85583037375274673</v>
      </c>
      <c r="AO24" s="573">
        <f t="shared" ca="1" si="32"/>
        <v>0.73461622091758971</v>
      </c>
      <c r="AP24" s="573">
        <f t="shared" ca="1" si="32"/>
        <v>0.61305295837259211</v>
      </c>
      <c r="AQ24" s="573">
        <f t="shared" ca="1" si="32"/>
        <v>0.49114058611775435</v>
      </c>
      <c r="AR24" s="573">
        <f t="shared" ca="1" si="32"/>
        <v>0.36887910415307634</v>
      </c>
      <c r="AS24" s="573">
        <f t="shared" ca="1" si="32"/>
        <v>0.2462685124785578</v>
      </c>
      <c r="AT24" s="573">
        <f t="shared" ca="1" si="32"/>
        <v>0.1233088110941991</v>
      </c>
      <c r="AU24" s="573">
        <f t="shared" ca="1" si="32"/>
        <v>1.1113502935420729</v>
      </c>
      <c r="AV24" s="573">
        <f t="shared" ca="1" si="32"/>
        <v>0.89156164383561531</v>
      </c>
      <c r="AW24" s="573">
        <f t="shared" ca="1" si="32"/>
        <v>0.67053228962817935</v>
      </c>
      <c r="AX24" s="573">
        <f t="shared" ca="1" si="32"/>
        <v>0.44826223091976469</v>
      </c>
      <c r="AY24" s="573">
        <f t="shared" ca="1" si="32"/>
        <v>0.22475146771037155</v>
      </c>
      <c r="AZ24" s="573">
        <f t="shared" ref="AZ24:CG24" ca="1" si="33">1-((AZ39-AZ6)/(AZ8-AZ6))-((AZ43-AZ5)/(AZ7-AZ5))+AZ27</f>
        <v>1.1268590998043042</v>
      </c>
      <c r="BA24" s="573">
        <f t="shared" ca="1" si="33"/>
        <v>1.0434743338852921</v>
      </c>
      <c r="BB24" s="573">
        <f t="shared" ca="1" si="33"/>
        <v>0.95954011741682887</v>
      </c>
      <c r="BC24" s="573">
        <f t="shared" ca="1" si="33"/>
        <v>0.87505645039891555</v>
      </c>
      <c r="BD24" s="573">
        <f t="shared" ca="1" si="33"/>
        <v>0.79002333283155146</v>
      </c>
      <c r="BE24" s="573">
        <f t="shared" ca="1" si="33"/>
        <v>0.70444076471473693</v>
      </c>
      <c r="BF24" s="573">
        <f t="shared" ca="1" si="33"/>
        <v>0.61830874604847175</v>
      </c>
      <c r="BG24" s="573">
        <f t="shared" ca="1" si="33"/>
        <v>0.53162727683275612</v>
      </c>
      <c r="BH24" s="573">
        <f t="shared" ca="1" si="33"/>
        <v>0.44439635706758984</v>
      </c>
      <c r="BI24" s="573">
        <f t="shared" ca="1" si="33"/>
        <v>0.35661598675297301</v>
      </c>
      <c r="BJ24" s="573">
        <f t="shared" ca="1" si="33"/>
        <v>0.26828616588890553</v>
      </c>
      <c r="BK24" s="573">
        <f t="shared" ca="1" si="33"/>
        <v>0.17940689447538763</v>
      </c>
      <c r="BL24" s="573">
        <f t="shared" ca="1" si="33"/>
        <v>8.9978172512419019E-2</v>
      </c>
      <c r="BM24" s="573">
        <f t="shared" ca="1" si="33"/>
        <v>1.1732876712328768</v>
      </c>
      <c r="BN24" s="573">
        <f t="shared" ca="1" si="33"/>
        <v>1.1732876712328768</v>
      </c>
      <c r="BO24" s="573">
        <f t="shared" ca="1" si="33"/>
        <v>1.1732876712328768</v>
      </c>
      <c r="BP24" s="573">
        <f t="shared" ca="1" si="33"/>
        <v>1.1732876712328768</v>
      </c>
      <c r="BQ24" s="573">
        <f t="shared" ca="1" si="33"/>
        <v>1.1732876712328768</v>
      </c>
      <c r="BR24" s="573">
        <f t="shared" ca="1" si="33"/>
        <v>1.1732876712328768</v>
      </c>
      <c r="BS24" s="573">
        <f t="shared" ca="1" si="33"/>
        <v>1.1732876712328768</v>
      </c>
      <c r="BT24" s="573">
        <f t="shared" ca="1" si="33"/>
        <v>1.1732876712328768</v>
      </c>
      <c r="BU24" s="573">
        <f t="shared" ca="1" si="33"/>
        <v>1.1732876712328768</v>
      </c>
      <c r="BV24" s="573">
        <f t="shared" ca="1" si="33"/>
        <v>1.1732876712328768</v>
      </c>
      <c r="BW24" s="573">
        <f t="shared" ca="1" si="33"/>
        <v>1.1732876712328768</v>
      </c>
      <c r="BX24" s="573">
        <f t="shared" ca="1" si="33"/>
        <v>1.1732876712328768</v>
      </c>
      <c r="BY24" s="573">
        <f t="shared" ca="1" si="33"/>
        <v>1.1732876712328768</v>
      </c>
      <c r="BZ24" s="573">
        <f t="shared" ca="1" si="33"/>
        <v>1.1732876712328768</v>
      </c>
      <c r="CA24" s="573">
        <f t="shared" ca="1" si="33"/>
        <v>1.1732876712328768</v>
      </c>
      <c r="CB24" s="573">
        <f t="shared" ca="1" si="33"/>
        <v>1.1732876712328768</v>
      </c>
      <c r="CC24" s="573">
        <f t="shared" ca="1" si="33"/>
        <v>1.1732876712328768</v>
      </c>
      <c r="CD24" s="573">
        <f t="shared" ca="1" si="33"/>
        <v>1.1732876712328768</v>
      </c>
      <c r="CE24" s="573">
        <f t="shared" ca="1" si="33"/>
        <v>1.1732876712328768</v>
      </c>
      <c r="CF24" s="573">
        <f t="shared" ca="1" si="33"/>
        <v>1.1732876712328768</v>
      </c>
      <c r="CG24" s="573">
        <f t="shared" ca="1" si="33"/>
        <v>1.1732876712328768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0.12208692710975795</v>
      </c>
      <c r="AN25">
        <f t="shared" ca="1" si="34"/>
        <v>0.24452296392935619</v>
      </c>
      <c r="AO25">
        <f t="shared" ca="1" si="34"/>
        <v>0.3673081104587948</v>
      </c>
      <c r="AP25">
        <f t="shared" ca="1" si="34"/>
        <v>0.49044236669807362</v>
      </c>
      <c r="AQ25">
        <f t="shared" ca="1" si="34"/>
        <v>0.61392573264719297</v>
      </c>
      <c r="AR25">
        <f t="shared" ca="1" si="34"/>
        <v>0.73775820830615257</v>
      </c>
      <c r="AS25">
        <f t="shared" ca="1" si="34"/>
        <v>0.86193979367495233</v>
      </c>
      <c r="AT25">
        <f t="shared" ca="1" si="34"/>
        <v>0.98647048875359233</v>
      </c>
      <c r="AU25">
        <f t="shared" ca="1" si="34"/>
        <v>0</v>
      </c>
      <c r="AV25">
        <f t="shared" ca="1" si="34"/>
        <v>0.22289041095890383</v>
      </c>
      <c r="AW25">
        <f t="shared" ca="1" si="34"/>
        <v>0.44702152641878629</v>
      </c>
      <c r="AX25">
        <f t="shared" ca="1" si="34"/>
        <v>0.67239334637964709</v>
      </c>
      <c r="AY25">
        <f t="shared" ca="1" si="34"/>
        <v>0.89900587084148642</v>
      </c>
      <c r="AZ25">
        <f t="shared" ref="AZ25:CG25" ca="1" si="35">((AZ39-AZ6)/(AZ8-AZ6))-AZ27</f>
        <v>0</v>
      </c>
      <c r="BA25">
        <f t="shared" ca="1" si="35"/>
        <v>8.6956194490441008E-2</v>
      </c>
      <c r="BB25">
        <f t="shared" ca="1" si="35"/>
        <v>0.17446183953033254</v>
      </c>
      <c r="BC25">
        <f t="shared" ca="1" si="35"/>
        <v>0.26251693511967467</v>
      </c>
      <c r="BD25">
        <f t="shared" ca="1" si="35"/>
        <v>0.35112148125846732</v>
      </c>
      <c r="BE25">
        <f t="shared" ca="1" si="35"/>
        <v>0.44027547794671062</v>
      </c>
      <c r="BF25">
        <f t="shared" ca="1" si="35"/>
        <v>0.52997892518440437</v>
      </c>
      <c r="BG25">
        <f t="shared" ca="1" si="35"/>
        <v>0.62023182297154877</v>
      </c>
      <c r="BH25">
        <f t="shared" ca="1" si="35"/>
        <v>0.71103417130814373</v>
      </c>
      <c r="BI25">
        <f t="shared" ca="1" si="35"/>
        <v>0.80238597019418922</v>
      </c>
      <c r="BJ25">
        <f t="shared" ca="1" si="35"/>
        <v>0.89428721962968527</v>
      </c>
      <c r="BK25">
        <f t="shared" ca="1" si="35"/>
        <v>0.98673791961463186</v>
      </c>
      <c r="BL25">
        <f t="shared" ca="1" si="35"/>
        <v>1.0797380701490291</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-9.7211350293540028E-2</v>
      </c>
      <c r="AM26">
        <f t="shared" ca="1" si="36"/>
        <v>-8.7806527989174779E-2</v>
      </c>
      <c r="AN26">
        <f t="shared" ca="1" si="36"/>
        <v>-7.8052595974968886E-2</v>
      </c>
      <c r="AO26">
        <f t="shared" ca="1" si="36"/>
        <v>-6.7949554250922972E-2</v>
      </c>
      <c r="AP26">
        <f t="shared" ca="1" si="36"/>
        <v>-5.7497402817036497E-2</v>
      </c>
      <c r="AQ26">
        <f t="shared" ca="1" si="36"/>
        <v>-4.6696141673309904E-2</v>
      </c>
      <c r="AR26">
        <f t="shared" ca="1" si="36"/>
        <v>-3.5545770819742958E-2</v>
      </c>
      <c r="AS26">
        <f t="shared" ca="1" si="36"/>
        <v>-2.404629025633559E-2</v>
      </c>
      <c r="AT26">
        <f t="shared" ca="1" si="36"/>
        <v>-1.2197699983087923E-2</v>
      </c>
      <c r="AU26">
        <f t="shared" ca="1" si="36"/>
        <v>-0.11135029354207297</v>
      </c>
      <c r="AV26">
        <f t="shared" ca="1" si="36"/>
        <v>-9.1561643835615311E-2</v>
      </c>
      <c r="AW26">
        <f t="shared" ca="1" si="36"/>
        <v>-7.0532289628179395E-2</v>
      </c>
      <c r="AX26">
        <f t="shared" ca="1" si="36"/>
        <v>-4.8262230919764726E-2</v>
      </c>
      <c r="AY26">
        <f t="shared" ca="1" si="36"/>
        <v>-2.4751467710371594E-2</v>
      </c>
      <c r="AZ26">
        <f t="shared" ref="AZ26:CE26" ca="1" si="37">((AZ43-AZ5)/(AZ7-AZ5))-AZ27</f>
        <v>-0.12685909980430415</v>
      </c>
      <c r="BA26">
        <f t="shared" ca="1" si="37"/>
        <v>-0.12039741080836891</v>
      </c>
      <c r="BB26">
        <f t="shared" ca="1" si="37"/>
        <v>-0.11338627126298279</v>
      </c>
      <c r="BC26">
        <f t="shared" ca="1" si="37"/>
        <v>-0.10582568116814636</v>
      </c>
      <c r="BD26">
        <f t="shared" ca="1" si="37"/>
        <v>-9.7715640523859143E-2</v>
      </c>
      <c r="BE26">
        <f t="shared" ca="1" si="37"/>
        <v>-8.9056149330121598E-2</v>
      </c>
      <c r="BF26">
        <f t="shared" ca="1" si="37"/>
        <v>-7.9847207586933269E-2</v>
      </c>
      <c r="BG26">
        <f t="shared" ca="1" si="37"/>
        <v>-7.0088815294294546E-2</v>
      </c>
      <c r="BH26">
        <f t="shared" ca="1" si="37"/>
        <v>-5.9780972452205192E-2</v>
      </c>
      <c r="BI26">
        <f t="shared" ca="1" si="37"/>
        <v>-4.892367906066529E-2</v>
      </c>
      <c r="BJ26">
        <f t="shared" ca="1" si="37"/>
        <v>-3.7516935119674799E-2</v>
      </c>
      <c r="BK26">
        <f t="shared" ca="1" si="37"/>
        <v>-2.5560740629233775E-2</v>
      </c>
      <c r="BL26">
        <f t="shared" ca="1" si="37"/>
        <v>-1.3055095589342147E-2</v>
      </c>
      <c r="BM26">
        <f t="shared" ca="1" si="37"/>
        <v>-0.17328767123287675</v>
      </c>
      <c r="BN26">
        <f t="shared" ca="1" si="37"/>
        <v>-0.17328767123287675</v>
      </c>
      <c r="BO26">
        <f t="shared" ca="1" si="37"/>
        <v>-0.17328767123287675</v>
      </c>
      <c r="BP26">
        <f t="shared" ca="1" si="37"/>
        <v>-0.17328767123287675</v>
      </c>
      <c r="BQ26">
        <f t="shared" ca="1" si="37"/>
        <v>-0.17328767123287675</v>
      </c>
      <c r="BR26">
        <f t="shared" ca="1" si="37"/>
        <v>-0.17328767123287675</v>
      </c>
      <c r="BS26">
        <f t="shared" ca="1" si="37"/>
        <v>-0.17328767123287675</v>
      </c>
      <c r="BT26">
        <f t="shared" ca="1" si="37"/>
        <v>-0.17328767123287675</v>
      </c>
      <c r="BU26">
        <f t="shared" ca="1" si="37"/>
        <v>-0.17328767123287675</v>
      </c>
      <c r="BV26">
        <f t="shared" ca="1" si="37"/>
        <v>-0.17328767123287675</v>
      </c>
      <c r="BW26">
        <f t="shared" ca="1" si="37"/>
        <v>-0.17328767123287675</v>
      </c>
      <c r="BX26">
        <f t="shared" ca="1" si="37"/>
        <v>-0.17328767123287675</v>
      </c>
      <c r="BY26">
        <f t="shared" ca="1" si="37"/>
        <v>-0.17328767123287675</v>
      </c>
      <c r="BZ26">
        <f t="shared" ca="1" si="37"/>
        <v>-0.17328767123287675</v>
      </c>
      <c r="CA26">
        <f t="shared" ca="1" si="37"/>
        <v>-0.17328767123287675</v>
      </c>
      <c r="CB26">
        <f t="shared" ca="1" si="37"/>
        <v>-0.17328767123287675</v>
      </c>
      <c r="CC26">
        <f t="shared" ca="1" si="37"/>
        <v>-0.17328767123287675</v>
      </c>
      <c r="CD26">
        <f t="shared" ca="1" si="37"/>
        <v>-0.17328767123287675</v>
      </c>
      <c r="CE26">
        <f t="shared" ca="1" si="37"/>
        <v>-0.17328767123287675</v>
      </c>
      <c r="CF26">
        <f ca="1">((CF43-CF5)/(CF7-CF5))-CF27</f>
        <v>-0.17328767123287675</v>
      </c>
      <c r="CG26">
        <f ca="1">((CG43-CG5)/(CG7-CG5))-CG27</f>
        <v>-0.17328767123287675</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-1.0975815998646847E-2</v>
      </c>
      <c r="AN27">
        <f t="shared" ca="1" si="38"/>
        <v>-2.2300741707133968E-2</v>
      </c>
      <c r="AO27">
        <f t="shared" ca="1" si="38"/>
        <v>-3.3974777125461486E-2</v>
      </c>
      <c r="AP27">
        <f t="shared" ca="1" si="38"/>
        <v>-4.5997922253629198E-2</v>
      </c>
      <c r="AQ27">
        <f t="shared" ca="1" si="38"/>
        <v>-5.8370177091637387E-2</v>
      </c>
      <c r="AR27">
        <f t="shared" ca="1" si="38"/>
        <v>-7.1091541639485931E-2</v>
      </c>
      <c r="AS27">
        <f t="shared" ca="1" si="38"/>
        <v>-8.416201589717455E-2</v>
      </c>
      <c r="AT27">
        <f t="shared" ca="1" si="38"/>
        <v>-9.7581599864703453E-2</v>
      </c>
      <c r="AU27">
        <f t="shared" ca="1" si="38"/>
        <v>0</v>
      </c>
      <c r="AV27">
        <f t="shared" ca="1" si="38"/>
        <v>-2.2890410958903828E-2</v>
      </c>
      <c r="AW27">
        <f t="shared" ca="1" si="38"/>
        <v>-4.7021526418786264E-2</v>
      </c>
      <c r="AX27">
        <f t="shared" ca="1" si="38"/>
        <v>-7.2393346379647103E-2</v>
      </c>
      <c r="AY27">
        <f t="shared" ca="1" si="38"/>
        <v>-9.9005870841486404E-2</v>
      </c>
      <c r="AZ27">
        <f t="shared" ref="AZ27:CG27" ca="1" si="39">(((AZ39-AZ6)*(AZ43-AZ5))/((AZ8-AZ6)*(AZ7-AZ5)))</f>
        <v>0</v>
      </c>
      <c r="BA27">
        <f t="shared" ca="1" si="39"/>
        <v>-1.0033117567364077E-2</v>
      </c>
      <c r="BB27">
        <f t="shared" ca="1" si="39"/>
        <v>-2.0615685684178688E-2</v>
      </c>
      <c r="BC27">
        <f t="shared" ca="1" si="39"/>
        <v>-3.1747704350443912E-2</v>
      </c>
      <c r="BD27">
        <f t="shared" ca="1" si="39"/>
        <v>-4.3429173566159614E-2</v>
      </c>
      <c r="BE27">
        <f t="shared" ca="1" si="39"/>
        <v>-5.5660093331325995E-2</v>
      </c>
      <c r="BF27">
        <f t="shared" ca="1" si="39"/>
        <v>-6.8440463645942792E-2</v>
      </c>
      <c r="BG27">
        <f t="shared" ca="1" si="39"/>
        <v>-8.1770284510010324E-2</v>
      </c>
      <c r="BH27">
        <f t="shared" ca="1" si="39"/>
        <v>-9.564955592352832E-2</v>
      </c>
      <c r="BI27">
        <f t="shared" ca="1" si="39"/>
        <v>-0.11007827788649689</v>
      </c>
      <c r="BJ27">
        <f t="shared" ca="1" si="39"/>
        <v>-0.12505645039891602</v>
      </c>
      <c r="BK27">
        <f t="shared" ca="1" si="39"/>
        <v>-0.14058407346078569</v>
      </c>
      <c r="BL27">
        <f t="shared" ca="1" si="39"/>
        <v>-0.15666114707210596</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36.25</v>
      </c>
      <c r="E31" s="633">
        <f ca="1">IF($N$27=1,E19,Spez!X21)</f>
        <v>52.5</v>
      </c>
      <c r="F31" s="633">
        <f ca="1">IF($N$27=1,F19,Spez!Y21)</f>
        <v>65.5</v>
      </c>
      <c r="G31" s="633">
        <f ca="1">IF($N$27=1,G19,Spez!Z21)</f>
        <v>70.099999999999994</v>
      </c>
      <c r="H31" s="633">
        <f ca="1">IF($N$27=1,H19,Spez!AA21)</f>
        <v>70.7</v>
      </c>
      <c r="I31" s="633">
        <f ca="1">IF($N$27=1,I19,Spez!AB21)</f>
        <v>70.7</v>
      </c>
      <c r="J31" s="634">
        <f ca="1">IF($N$27=1,J19,Spez!AC21)</f>
        <v>70.7</v>
      </c>
      <c r="L31" t="s">
        <v>1378</v>
      </c>
      <c r="M31" s="552" t="s">
        <v>1379</v>
      </c>
      <c r="N31" s="579">
        <f ca="1">(F31-E31)/($F$30-$E$30)</f>
        <v>1.625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4.8</v>
      </c>
      <c r="I32" s="635">
        <f ca="1">IF($N$27=1,I20,Spez!AB22)</f>
        <v>4.8</v>
      </c>
      <c r="J32" s="636">
        <f ca="1">IF($N$27=1,J20,Spez!AC22)</f>
        <v>4.8</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0.43615122505273413</v>
      </c>
      <c r="I33" s="638">
        <f ca="1">IF($N$27=1,I21,Spez!AB23)</f>
        <v>0.2336524419925361</v>
      </c>
      <c r="J33" s="639">
        <f ca="1">IF($N$27=1,J21,Spez!AC23)</f>
        <v>-0.38942073665422688</v>
      </c>
      <c r="N33" s="579"/>
    </row>
    <row r="34" spans="2:86" x14ac:dyDescent="0.2">
      <c r="B34" s="606">
        <f>IF($N$27=1,B22,Spez!U24)</f>
        <v>55</v>
      </c>
      <c r="C34" s="563" t="s">
        <v>2135</v>
      </c>
      <c r="D34" s="633">
        <f ca="1">IF($N$27=1,D22,Spez!W24)</f>
        <v>36.049999999999997</v>
      </c>
      <c r="E34" s="633">
        <f ca="1">IF($N$27=1,E22,Spez!X24)</f>
        <v>52.3</v>
      </c>
      <c r="F34" s="633">
        <f ca="1">IF($N$27=1,F22,Spez!Y24)</f>
        <v>65.3</v>
      </c>
      <c r="G34" s="633">
        <f ca="1">IF($N$27=1,G22,Spez!Z24)</f>
        <v>69.607142857142861</v>
      </c>
      <c r="H34" s="633">
        <f ca="1">IF($N$27=1,H22,Spez!AA24)</f>
        <v>72</v>
      </c>
      <c r="I34" s="633">
        <f ca="1">IF($N$27=1,I22,Spez!AB24)</f>
        <v>72</v>
      </c>
      <c r="J34" s="634">
        <f ca="1">IF($N$27=1,J22,Spez!AC24)</f>
        <v>72</v>
      </c>
      <c r="L34" t="s">
        <v>1382</v>
      </c>
      <c r="M34" s="552" t="s">
        <v>1379</v>
      </c>
      <c r="N34" s="579">
        <f ca="1">(I34-H34)/($I$30-$H$30)</f>
        <v>0</v>
      </c>
      <c r="O34" t="s">
        <v>1383</v>
      </c>
      <c r="P34" t="s">
        <v>1384</v>
      </c>
      <c r="Q34" s="579">
        <f ca="1">(H34-F34)/($H$30-$F$30)</f>
        <v>0.47857142857142876</v>
      </c>
      <c r="S34" s="595" t="s">
        <v>93</v>
      </c>
    </row>
    <row r="35" spans="2:86" x14ac:dyDescent="0.2">
      <c r="B35" s="607"/>
      <c r="C35" s="568" t="s">
        <v>774</v>
      </c>
      <c r="D35" s="635">
        <f ca="1">IF($N$27=1,D23,Spez!W25)</f>
        <v>1.5750000000000004</v>
      </c>
      <c r="E35" s="635">
        <f ca="1">IF($N$27=1,E23,Spez!X25)</f>
        <v>1.8000000000000003</v>
      </c>
      <c r="F35" s="635">
        <f ca="1">IF($N$27=1,F23,Spez!Y25)</f>
        <v>2.1</v>
      </c>
      <c r="G35" s="635">
        <f ca="1">IF($N$27=1,G23,Spez!Z25)</f>
        <v>2.7428571428571429</v>
      </c>
      <c r="H35" s="635">
        <f ca="1">IF($N$27=1,H23,Spez!AA25)</f>
        <v>3.1</v>
      </c>
      <c r="I35" s="635">
        <f ca="1">IF($N$27=1,I23,Spez!AB25)</f>
        <v>3.1</v>
      </c>
      <c r="J35" s="636">
        <f ca="1">IF($N$27=1,J23,Spez!AC25)</f>
        <v>3.1</v>
      </c>
      <c r="M35" t="s">
        <v>774</v>
      </c>
      <c r="N35" s="579">
        <f ca="1">(I35-H35)/($I$30-$H$30)</f>
        <v>0</v>
      </c>
      <c r="P35" t="s">
        <v>774</v>
      </c>
      <c r="Q35" s="579">
        <f ca="1">(H35-F35)/($H$30-$F$30)</f>
        <v>7.1428571428571425E-2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0.3839707450860888</v>
      </c>
      <c r="E36" s="638">
        <f ca="1">IF($N$27=1,E24,Spez!X26)</f>
        <v>0.3839707450860888</v>
      </c>
      <c r="F36" s="638">
        <f ca="1">IF($N$27=1,F24,Spez!Y26)</f>
        <v>0.39676976992229168</v>
      </c>
      <c r="G36" s="638">
        <f ca="1">IF($N$27=1,G24,Spez!Z26)</f>
        <v>0.4430029820857187</v>
      </c>
      <c r="H36" s="638">
        <f ca="1">IF($N$27=1,H24,Spez!AA26)</f>
        <v>0.45345116562547622</v>
      </c>
      <c r="I36" s="638">
        <f ca="1">IF($N$27=1,I24,Spez!AB26)</f>
        <v>0.3306414749352431</v>
      </c>
      <c r="J36" s="639">
        <f ca="1">IF($N$27=1,J24,Spez!AC26)</f>
        <v>-4.723449641932044E-2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33.0557729941292</v>
      </c>
      <c r="AM43" s="667">
        <f t="shared" ca="1" si="57"/>
        <v>33.024353120243568</v>
      </c>
      <c r="AN43" s="667">
        <f t="shared" ca="1" si="57"/>
        <v>32.992933246357943</v>
      </c>
      <c r="AO43" s="667">
        <f t="shared" ca="1" si="57"/>
        <v>32.961513372472311</v>
      </c>
      <c r="AP43" s="667">
        <f t="shared" ca="1" si="57"/>
        <v>32.930093498586686</v>
      </c>
      <c r="AQ43" s="667">
        <f t="shared" ca="1" si="57"/>
        <v>32.898673624701054</v>
      </c>
      <c r="AR43" s="667">
        <f t="shared" ca="1" si="57"/>
        <v>32.867253750815422</v>
      </c>
      <c r="AS43" s="667">
        <f t="shared" ca="1" si="57"/>
        <v>32.835833876929797</v>
      </c>
      <c r="AT43" s="667">
        <f t="shared" ca="1" si="57"/>
        <v>32.804414003044172</v>
      </c>
      <c r="AU43" s="667">
        <f t="shared" ca="1" si="57"/>
        <v>32.77299412915854</v>
      </c>
      <c r="AV43" s="667">
        <f t="shared" ca="1" si="57"/>
        <v>32.710958904109617</v>
      </c>
      <c r="AW43" s="667">
        <f t="shared" ca="1" si="57"/>
        <v>32.648923679060687</v>
      </c>
      <c r="AX43" s="667">
        <f t="shared" ca="1" si="57"/>
        <v>32.586888454011763</v>
      </c>
      <c r="AY43" s="667">
        <f t="shared" ca="1" si="57"/>
        <v>32.52485322896284</v>
      </c>
      <c r="AZ43" s="667">
        <f t="shared" ca="1" si="57"/>
        <v>32.462818003913917</v>
      </c>
      <c r="BA43" s="667">
        <f t="shared" ca="1" si="57"/>
        <v>32.39138943248534</v>
      </c>
      <c r="BB43" s="667">
        <f t="shared" ca="1" si="57"/>
        <v>32.319960861056771</v>
      </c>
      <c r="BC43" s="667">
        <f t="shared" ca="1" si="57"/>
        <v>32.248532289628194</v>
      </c>
      <c r="BD43" s="667">
        <f t="shared" ca="1" si="57"/>
        <v>32.177103718199625</v>
      </c>
      <c r="BE43" s="667">
        <f t="shared" ca="1" si="57"/>
        <v>32.105675146771048</v>
      </c>
      <c r="BF43" s="667">
        <f t="shared" ca="1" si="57"/>
        <v>32.034246575342479</v>
      </c>
      <c r="BG43" s="667">
        <f t="shared" ca="1" si="57"/>
        <v>31.962818003913902</v>
      </c>
      <c r="BH43" s="667">
        <f t="shared" ca="1" si="57"/>
        <v>31.89138943248533</v>
      </c>
      <c r="BI43" s="667">
        <f t="shared" ca="1" si="57"/>
        <v>31.819960861056757</v>
      </c>
      <c r="BJ43" s="667">
        <f t="shared" ca="1" si="57"/>
        <v>31.748532289628184</v>
      </c>
      <c r="BK43" s="667">
        <f t="shared" ca="1" si="57"/>
        <v>31.677103718199611</v>
      </c>
      <c r="BL43" s="667">
        <f t="shared" ca="1" si="57"/>
        <v>31.605675146771038</v>
      </c>
      <c r="BM43" s="667">
        <f t="shared" ca="1" si="57"/>
        <v>31.534246575342465</v>
      </c>
      <c r="BN43" s="667">
        <f t="shared" ca="1" si="57"/>
        <v>31.534246575342465</v>
      </c>
      <c r="BO43" s="667">
        <f t="shared" ca="1" si="57"/>
        <v>31.534246575342465</v>
      </c>
      <c r="BP43" s="667">
        <f t="shared" ca="1" si="57"/>
        <v>31.534246575342465</v>
      </c>
      <c r="BQ43" s="667">
        <f t="shared" ca="1" si="57"/>
        <v>31.534246575342465</v>
      </c>
      <c r="BR43" s="667">
        <f t="shared" ca="1" si="57"/>
        <v>31.534246575342465</v>
      </c>
      <c r="BS43" s="667">
        <f t="shared" ca="1" si="57"/>
        <v>31.534246575342465</v>
      </c>
      <c r="BT43" s="667">
        <f t="shared" ca="1" si="57"/>
        <v>31.534246575342465</v>
      </c>
      <c r="BU43" s="667">
        <f t="shared" ca="1" si="57"/>
        <v>31.534246575342465</v>
      </c>
      <c r="BV43" s="667">
        <f t="shared" ca="1" si="57"/>
        <v>31.534246575342465</v>
      </c>
      <c r="BW43" s="667">
        <f t="shared" ca="1" si="57"/>
        <v>31.534246575342465</v>
      </c>
      <c r="BX43" s="667">
        <f t="shared" ca="1" si="57"/>
        <v>31.534246575342465</v>
      </c>
      <c r="BY43" s="667">
        <f t="shared" ca="1" si="57"/>
        <v>31.534246575342465</v>
      </c>
      <c r="BZ43" s="667">
        <f t="shared" ca="1" si="57"/>
        <v>31.534246575342465</v>
      </c>
      <c r="CA43" s="667">
        <f t="shared" ca="1" si="57"/>
        <v>31.534246575342465</v>
      </c>
      <c r="CB43" s="667">
        <f t="shared" ca="1" si="57"/>
        <v>31.534246575342465</v>
      </c>
      <c r="CC43" s="667">
        <f t="shared" ca="1" si="57"/>
        <v>31.534246575342465</v>
      </c>
      <c r="CD43" s="667">
        <f t="shared" ca="1" si="57"/>
        <v>31.534246575342465</v>
      </c>
      <c r="CE43" s="667">
        <f t="shared" ca="1" si="57"/>
        <v>31.534246575342465</v>
      </c>
      <c r="CF43" s="667">
        <f t="shared" ca="1" si="57"/>
        <v>31.534246575342465</v>
      </c>
      <c r="CG43" s="667">
        <f ca="1">CG77</f>
        <v>31.534246575342465</v>
      </c>
    </row>
    <row r="44" spans="2:86" x14ac:dyDescent="0.2">
      <c r="S44" t="s">
        <v>2138</v>
      </c>
      <c r="T44" s="584">
        <f t="shared" ref="T44:AY44" ca="1" si="58">T9*T24+T10*T25+T11*T26+T12*T27</f>
        <v>36.239642857142861</v>
      </c>
      <c r="U44" s="584">
        <f t="shared" ca="1" si="58"/>
        <v>37.866428571428571</v>
      </c>
      <c r="V44" s="584">
        <f t="shared" ca="1" si="58"/>
        <v>39.493214285714288</v>
      </c>
      <c r="W44" s="584">
        <f t="shared" ca="1" si="58"/>
        <v>41.12</v>
      </c>
      <c r="X44" s="584">
        <f t="shared" ca="1" si="58"/>
        <v>42.746785714285721</v>
      </c>
      <c r="Y44" s="584">
        <f t="shared" ca="1" si="58"/>
        <v>44.373571428571438</v>
      </c>
      <c r="Z44" s="584">
        <f t="shared" ca="1" si="58"/>
        <v>46.000357142857155</v>
      </c>
      <c r="AA44" s="584">
        <f t="shared" ca="1" si="58"/>
        <v>47.627142857142857</v>
      </c>
      <c r="AB44" s="584">
        <f t="shared" ca="1" si="58"/>
        <v>49.253928571428581</v>
      </c>
      <c r="AC44" s="584">
        <f t="shared" ca="1" si="58"/>
        <v>50.880714285714298</v>
      </c>
      <c r="AD44" s="584">
        <f t="shared" ca="1" si="58"/>
        <v>52.507499999999993</v>
      </c>
      <c r="AE44" s="584">
        <f t="shared" ca="1" si="58"/>
        <v>54.134285714285717</v>
      </c>
      <c r="AF44" s="584">
        <f t="shared" ca="1" si="58"/>
        <v>55.761071428571427</v>
      </c>
      <c r="AG44" s="584">
        <f t="shared" ca="1" si="58"/>
        <v>57.387857142857136</v>
      </c>
      <c r="AH44" s="584">
        <f t="shared" ca="1" si="58"/>
        <v>59.01464285714286</v>
      </c>
      <c r="AI44" s="584">
        <f t="shared" ca="1" si="58"/>
        <v>60.641428571428577</v>
      </c>
      <c r="AJ44" s="584">
        <f t="shared" ca="1" si="58"/>
        <v>62.268214285714286</v>
      </c>
      <c r="AK44" s="584">
        <f t="shared" ca="1" si="58"/>
        <v>63.895000000000003</v>
      </c>
      <c r="AL44" s="584">
        <f t="shared" ca="1" si="58"/>
        <v>65.519442270058718</v>
      </c>
      <c r="AM44" s="584">
        <f t="shared" ca="1" si="58"/>
        <v>66.034081926022566</v>
      </c>
      <c r="AN44" s="584">
        <f t="shared" ca="1" si="58"/>
        <v>66.548823821258608</v>
      </c>
      <c r="AO44" s="584">
        <f t="shared" ca="1" si="58"/>
        <v>67.063667955766789</v>
      </c>
      <c r="AP44" s="584">
        <f t="shared" ca="1" si="58"/>
        <v>67.578614329547136</v>
      </c>
      <c r="AQ44" s="584">
        <f t="shared" ca="1" si="58"/>
        <v>68.093662942599678</v>
      </c>
      <c r="AR44" s="584">
        <f t="shared" ca="1" si="58"/>
        <v>68.608813794924359</v>
      </c>
      <c r="AS44" s="584">
        <f t="shared" ca="1" si="58"/>
        <v>69.124066886521206</v>
      </c>
      <c r="AT44" s="584">
        <f t="shared" ca="1" si="58"/>
        <v>69.639422217390248</v>
      </c>
      <c r="AU44" s="584">
        <f t="shared" ca="1" si="58"/>
        <v>70.154879787531428</v>
      </c>
      <c r="AV44" s="584">
        <f t="shared" ca="1" si="58"/>
        <v>70.235369275929543</v>
      </c>
      <c r="AW44" s="584">
        <f t="shared" ca="1" si="58"/>
        <v>70.31363435840089</v>
      </c>
      <c r="AX44" s="584">
        <f t="shared" ca="1" si="58"/>
        <v>70.389675034945483</v>
      </c>
      <c r="AY44" s="584">
        <f t="shared" ca="1" si="58"/>
        <v>70.463491305563323</v>
      </c>
      <c r="AZ44" s="584">
        <f t="shared" ref="AZ44:CG44" ca="1" si="59">AZ9*AZ24+AZ10*AZ25+AZ11*AZ26+AZ12*AZ27</f>
        <v>70.53508317025441</v>
      </c>
      <c r="BA44" s="584">
        <f t="shared" ca="1" si="59"/>
        <v>70.530440313111569</v>
      </c>
      <c r="BB44" s="584">
        <f t="shared" ca="1" si="59"/>
        <v>70.525797455968686</v>
      </c>
      <c r="BC44" s="584">
        <f t="shared" ca="1" si="59"/>
        <v>70.521154598825831</v>
      </c>
      <c r="BD44" s="584">
        <f t="shared" ca="1" si="59"/>
        <v>70.516511741682976</v>
      </c>
      <c r="BE44" s="584">
        <f t="shared" ca="1" si="59"/>
        <v>70.511868884540121</v>
      </c>
      <c r="BF44" s="584">
        <f t="shared" ca="1" si="59"/>
        <v>70.50722602739728</v>
      </c>
      <c r="BG44" s="584">
        <f t="shared" ca="1" si="59"/>
        <v>70.502583170254411</v>
      </c>
      <c r="BH44" s="584">
        <f t="shared" ca="1" si="59"/>
        <v>70.497940313111542</v>
      </c>
      <c r="BI44" s="584">
        <f t="shared" ca="1" si="59"/>
        <v>70.493297455968687</v>
      </c>
      <c r="BJ44" s="584">
        <f t="shared" ca="1" si="59"/>
        <v>70.488654598825832</v>
      </c>
      <c r="BK44" s="584">
        <f t="shared" ca="1" si="59"/>
        <v>70.484011741682963</v>
      </c>
      <c r="BL44" s="584">
        <f t="shared" ca="1" si="59"/>
        <v>70.479368884540122</v>
      </c>
      <c r="BM44" s="584">
        <f t="shared" ca="1" si="59"/>
        <v>70.474726027397267</v>
      </c>
      <c r="BN44" s="584">
        <f t="shared" ca="1" si="59"/>
        <v>70.474726027397267</v>
      </c>
      <c r="BO44" s="584">
        <f t="shared" ca="1" si="59"/>
        <v>70.474726027397267</v>
      </c>
      <c r="BP44" s="584">
        <f t="shared" ca="1" si="59"/>
        <v>70.474726027397267</v>
      </c>
      <c r="BQ44" s="584">
        <f t="shared" ca="1" si="59"/>
        <v>70.474726027397267</v>
      </c>
      <c r="BR44" s="584">
        <f t="shared" ca="1" si="59"/>
        <v>70.474726027397267</v>
      </c>
      <c r="BS44" s="584">
        <f t="shared" ca="1" si="59"/>
        <v>70.474726027397267</v>
      </c>
      <c r="BT44" s="584">
        <f t="shared" ca="1" si="59"/>
        <v>70.474726027397267</v>
      </c>
      <c r="BU44" s="584">
        <f t="shared" ca="1" si="59"/>
        <v>70.474726027397267</v>
      </c>
      <c r="BV44" s="584">
        <f t="shared" ca="1" si="59"/>
        <v>70.474726027397267</v>
      </c>
      <c r="BW44" s="584">
        <f t="shared" ca="1" si="59"/>
        <v>70.474726027397267</v>
      </c>
      <c r="BX44" s="584">
        <f t="shared" ca="1" si="59"/>
        <v>70.474726027397267</v>
      </c>
      <c r="BY44" s="584">
        <f t="shared" ca="1" si="59"/>
        <v>70.474726027397267</v>
      </c>
      <c r="BZ44" s="584">
        <f t="shared" ca="1" si="59"/>
        <v>70.474726027397267</v>
      </c>
      <c r="CA44" s="584">
        <f t="shared" ca="1" si="59"/>
        <v>70.474726027397267</v>
      </c>
      <c r="CB44" s="584">
        <f t="shared" ca="1" si="59"/>
        <v>70.474726027397267</v>
      </c>
      <c r="CC44" s="584">
        <f t="shared" ca="1" si="59"/>
        <v>70.474726027397267</v>
      </c>
      <c r="CD44" s="584">
        <f t="shared" ca="1" si="59"/>
        <v>70.474726027397267</v>
      </c>
      <c r="CE44" s="584">
        <f t="shared" ca="1" si="59"/>
        <v>70.474726027397267</v>
      </c>
      <c r="CF44" s="584">
        <f t="shared" ca="1" si="59"/>
        <v>70.474726027397267</v>
      </c>
      <c r="CG44" s="584">
        <f t="shared" ca="1" si="59"/>
        <v>70.474726027397267</v>
      </c>
    </row>
    <row r="45" spans="2:86" x14ac:dyDescent="0.2">
      <c r="S45" s="641" t="s">
        <v>88</v>
      </c>
      <c r="T45">
        <f t="shared" ref="T45:AY45" ca="1" si="60">T19+((T20-T19)/(T7-T5))*(T43-T5)</f>
        <v>0.40452410101672465</v>
      </c>
      <c r="U45">
        <f t="shared" ca="1" si="60"/>
        <v>0.40590886764536827</v>
      </c>
      <c r="V45">
        <f t="shared" ca="1" si="60"/>
        <v>0.40703843733925227</v>
      </c>
      <c r="W45">
        <f t="shared" ca="1" si="60"/>
        <v>0.40790923959860431</v>
      </c>
      <c r="X45">
        <f t="shared" ca="1" si="60"/>
        <v>0.40851770392365239</v>
      </c>
      <c r="Y45">
        <f t="shared" ca="1" si="60"/>
        <v>0.40886025981462426</v>
      </c>
      <c r="Z45">
        <f t="shared" ca="1" si="60"/>
        <v>0.40893333677174776</v>
      </c>
      <c r="AA45">
        <f t="shared" ca="1" si="60"/>
        <v>0.40873336429525059</v>
      </c>
      <c r="AB45">
        <f t="shared" ca="1" si="60"/>
        <v>0.40825677188536069</v>
      </c>
      <c r="AC45">
        <f t="shared" ca="1" si="60"/>
        <v>0.40749998904230578</v>
      </c>
      <c r="AD45">
        <f t="shared" ca="1" si="60"/>
        <v>0.40645944526631372</v>
      </c>
      <c r="AE45">
        <f t="shared" ca="1" si="60"/>
        <v>0.40429181458685648</v>
      </c>
      <c r="AF45">
        <f t="shared" ca="1" si="60"/>
        <v>0.40179872935107291</v>
      </c>
      <c r="AG45">
        <f t="shared" ca="1" si="60"/>
        <v>0.39897979222113761</v>
      </c>
      <c r="AH45">
        <f t="shared" ca="1" si="60"/>
        <v>0.39583460585922553</v>
      </c>
      <c r="AI45">
        <f t="shared" ca="1" si="60"/>
        <v>0.39236277292751126</v>
      </c>
      <c r="AJ45">
        <f t="shared" ca="1" si="60"/>
        <v>0.38856389608816949</v>
      </c>
      <c r="AK45">
        <f t="shared" ca="1" si="60"/>
        <v>0.38443757800337514</v>
      </c>
      <c r="AL45">
        <f t="shared" ca="1" si="60"/>
        <v>0.38016079016095233</v>
      </c>
      <c r="AM45">
        <f t="shared" ca="1" si="60"/>
        <v>0.38084422220093633</v>
      </c>
      <c r="AN45">
        <f t="shared" ca="1" si="60"/>
        <v>0.38099823208828781</v>
      </c>
      <c r="AO45">
        <f t="shared" ca="1" si="60"/>
        <v>0.38062249244200735</v>
      </c>
      <c r="AP45">
        <f t="shared" ca="1" si="60"/>
        <v>0.37971667588109553</v>
      </c>
      <c r="AQ45">
        <f t="shared" ca="1" si="60"/>
        <v>0.37828045502455271</v>
      </c>
      <c r="AR45">
        <f t="shared" ca="1" si="60"/>
        <v>0.37631350249137979</v>
      </c>
      <c r="AS45">
        <f t="shared" ca="1" si="60"/>
        <v>0.37381549090057714</v>
      </c>
      <c r="AT45">
        <f t="shared" ca="1" si="60"/>
        <v>0.37078609287114539</v>
      </c>
      <c r="AU45">
        <f t="shared" ca="1" si="60"/>
        <v>0.36722498102208512</v>
      </c>
      <c r="AV45">
        <f t="shared" ca="1" si="60"/>
        <v>0.38410663264989003</v>
      </c>
      <c r="AW45">
        <f t="shared" ca="1" si="60"/>
        <v>0.39923226897870107</v>
      </c>
      <c r="AX45">
        <f t="shared" ca="1" si="60"/>
        <v>0.41259023840790193</v>
      </c>
      <c r="AY45">
        <f t="shared" ca="1" si="60"/>
        <v>0.42416888933687646</v>
      </c>
      <c r="AZ45">
        <f t="shared" ref="AZ45:CG45" ca="1" si="61">AZ19+((AZ20-AZ19)/(AZ7-AZ5))*(AZ43-AZ5)</f>
        <v>0.4339565701650081</v>
      </c>
      <c r="BA45">
        <f t="shared" ca="1" si="61"/>
        <v>0.41751842516420901</v>
      </c>
      <c r="BB45">
        <f t="shared" ca="1" si="61"/>
        <v>0.40103649494782223</v>
      </c>
      <c r="BC45">
        <f t="shared" ca="1" si="61"/>
        <v>0.3845107795158475</v>
      </c>
      <c r="BD45">
        <f t="shared" ca="1" si="61"/>
        <v>0.36794127886828482</v>
      </c>
      <c r="BE45">
        <f t="shared" ca="1" si="61"/>
        <v>0.35132799300513423</v>
      </c>
      <c r="BF45">
        <f t="shared" ca="1" si="61"/>
        <v>0.3346709219263958</v>
      </c>
      <c r="BG45">
        <f t="shared" ca="1" si="61"/>
        <v>0.31797006563206948</v>
      </c>
      <c r="BH45">
        <f t="shared" ca="1" si="61"/>
        <v>0.30122542412215519</v>
      </c>
      <c r="BI45">
        <f t="shared" ca="1" si="61"/>
        <v>0.28443699739665307</v>
      </c>
      <c r="BJ45">
        <f t="shared" ca="1" si="61"/>
        <v>0.2676047854555631</v>
      </c>
      <c r="BK45">
        <f t="shared" ca="1" si="61"/>
        <v>0.25072878829888517</v>
      </c>
      <c r="BL45">
        <f t="shared" ca="1" si="61"/>
        <v>0.23380900592661935</v>
      </c>
      <c r="BM45">
        <f t="shared" ca="1" si="61"/>
        <v>0.21684543833876563</v>
      </c>
      <c r="BN45">
        <f t="shared" ca="1" si="61"/>
        <v>0.21684543833876563</v>
      </c>
      <c r="BO45">
        <f t="shared" ca="1" si="61"/>
        <v>0.21684543833876563</v>
      </c>
      <c r="BP45">
        <f t="shared" ca="1" si="61"/>
        <v>0.21684543833876563</v>
      </c>
      <c r="BQ45">
        <f t="shared" ca="1" si="61"/>
        <v>0.21684543833876563</v>
      </c>
      <c r="BR45">
        <f t="shared" ca="1" si="61"/>
        <v>0.21684543833876563</v>
      </c>
      <c r="BS45">
        <f t="shared" ca="1" si="61"/>
        <v>0.21684543833876563</v>
      </c>
      <c r="BT45">
        <f t="shared" ca="1" si="61"/>
        <v>0.21684543833876563</v>
      </c>
      <c r="BU45">
        <f t="shared" ca="1" si="61"/>
        <v>0.21684543833876563</v>
      </c>
      <c r="BV45">
        <f t="shared" ca="1" si="61"/>
        <v>0.21684543833876563</v>
      </c>
      <c r="BW45">
        <f t="shared" ca="1" si="61"/>
        <v>0.21684543833876563</v>
      </c>
      <c r="BX45">
        <f t="shared" ca="1" si="61"/>
        <v>0.21684543833876563</v>
      </c>
      <c r="BY45">
        <f t="shared" ca="1" si="61"/>
        <v>0.21684543833876563</v>
      </c>
      <c r="BZ45">
        <f t="shared" ca="1" si="61"/>
        <v>0.21684543833876563</v>
      </c>
      <c r="CA45">
        <f t="shared" ca="1" si="61"/>
        <v>0.21684543833876563</v>
      </c>
      <c r="CB45">
        <f t="shared" ca="1" si="61"/>
        <v>0.21684543833876563</v>
      </c>
      <c r="CC45">
        <f t="shared" ca="1" si="61"/>
        <v>0.21684543833876563</v>
      </c>
      <c r="CD45">
        <f t="shared" ca="1" si="61"/>
        <v>0.21684543833876563</v>
      </c>
      <c r="CE45">
        <f t="shared" ca="1" si="61"/>
        <v>0.21684543833876563</v>
      </c>
      <c r="CF45">
        <f t="shared" ca="1" si="61"/>
        <v>0.21684543833876563</v>
      </c>
      <c r="CG45" s="383">
        <f t="shared" ca="1" si="61"/>
        <v>0.21684543833876563</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7.6444854288296575</v>
      </c>
      <c r="AM46">
        <f t="shared" ca="1" si="62"/>
        <v>7.8457252622957148</v>
      </c>
      <c r="AN46">
        <f t="shared" ca="1" si="62"/>
        <v>8.0578914836933588</v>
      </c>
      <c r="AO46">
        <f t="shared" ca="1" si="62"/>
        <v>8.2818988034308632</v>
      </c>
      <c r="AP46">
        <f t="shared" ca="1" si="62"/>
        <v>8.5187669637048504</v>
      </c>
      <c r="AQ46">
        <f t="shared" ca="1" si="62"/>
        <v>8.7696362594159396</v>
      </c>
      <c r="AR46">
        <f t="shared" ca="1" si="62"/>
        <v>9.0357858952011245</v>
      </c>
      <c r="AS46">
        <f t="shared" ca="1" si="62"/>
        <v>9.3186558021878962</v>
      </c>
      <c r="AT46">
        <f t="shared" ca="1" si="62"/>
        <v>9.6198726998635973</v>
      </c>
      <c r="AU46">
        <f t="shared" ca="1" si="62"/>
        <v>9.9412813990460958</v>
      </c>
      <c r="AV46">
        <f t="shared" ca="1" si="62"/>
        <v>10.294550232836912</v>
      </c>
      <c r="AW46">
        <f t="shared" ca="1" si="62"/>
        <v>10.674010901937203</v>
      </c>
      <c r="AX46">
        <f t="shared" ca="1" si="62"/>
        <v>11.082688392483446</v>
      </c>
      <c r="AY46">
        <f t="shared" ca="1" si="62"/>
        <v>11.524092163314682</v>
      </c>
      <c r="AZ46">
        <f t="shared" ca="1" si="62"/>
        <v>12.002317180955298</v>
      </c>
      <c r="BA46">
        <f t="shared" ca="1" si="62"/>
        <v>12.526608632862635</v>
      </c>
      <c r="BB46">
        <f t="shared" ca="1" si="62"/>
        <v>13.099076910166565</v>
      </c>
      <c r="BC46">
        <f t="shared" ca="1" si="62"/>
        <v>13.72668220599876</v>
      </c>
      <c r="BD46">
        <f t="shared" ca="1" si="62"/>
        <v>14.417793281892518</v>
      </c>
      <c r="BE46">
        <f t="shared" ca="1" si="62"/>
        <v>15.182562779832578</v>
      </c>
      <c r="BF46">
        <f t="shared" ca="1" si="62"/>
        <v>16.033429291111901</v>
      </c>
      <c r="BG46">
        <f t="shared" ca="1" si="62"/>
        <v>16.98579910665649</v>
      </c>
      <c r="BH46">
        <f t="shared" ca="1" si="62"/>
        <v>18.058987429763068</v>
      </c>
      <c r="BI46">
        <f t="shared" ca="1" si="62"/>
        <v>19.277542058386931</v>
      </c>
      <c r="BJ46">
        <f t="shared" ca="1" si="62"/>
        <v>20.673144032375767</v>
      </c>
      <c r="BK46">
        <f t="shared" ca="1" si="62"/>
        <v>22.287401631134635</v>
      </c>
      <c r="BL46">
        <f t="shared" ca="1" si="62"/>
        <v>24.176069238531394</v>
      </c>
      <c r="BM46">
        <f t="shared" ca="1" si="62"/>
        <v>26.41561757719715</v>
      </c>
      <c r="BN46">
        <f t="shared" ca="1" si="62"/>
        <v>26.41561757719715</v>
      </c>
      <c r="BO46">
        <f t="shared" ca="1" si="62"/>
        <v>26.41561757719715</v>
      </c>
      <c r="BP46">
        <f t="shared" ca="1" si="62"/>
        <v>26.41561757719715</v>
      </c>
      <c r="BQ46">
        <f t="shared" ca="1" si="62"/>
        <v>26.41561757719715</v>
      </c>
      <c r="BR46">
        <f t="shared" ca="1" si="62"/>
        <v>26.41561757719715</v>
      </c>
      <c r="BS46">
        <f t="shared" ca="1" si="62"/>
        <v>26.41561757719715</v>
      </c>
      <c r="BT46">
        <f t="shared" ca="1" si="62"/>
        <v>26.41561757719715</v>
      </c>
      <c r="BU46">
        <f t="shared" ca="1" si="62"/>
        <v>26.41561757719715</v>
      </c>
      <c r="BV46">
        <f t="shared" ca="1" si="62"/>
        <v>26.41561757719715</v>
      </c>
      <c r="BW46">
        <f t="shared" ca="1" si="62"/>
        <v>26.41561757719715</v>
      </c>
      <c r="BX46">
        <f t="shared" ca="1" si="62"/>
        <v>26.41561757719715</v>
      </c>
      <c r="BY46">
        <f t="shared" ca="1" si="62"/>
        <v>26.41561757719715</v>
      </c>
      <c r="BZ46">
        <f t="shared" ca="1" si="62"/>
        <v>26.41561757719715</v>
      </c>
      <c r="CA46">
        <f t="shared" ca="1" si="62"/>
        <v>26.41561757719715</v>
      </c>
      <c r="CB46">
        <f t="shared" ca="1" si="62"/>
        <v>26.41561757719715</v>
      </c>
      <c r="CC46">
        <f t="shared" ca="1" si="62"/>
        <v>26.41561757719715</v>
      </c>
      <c r="CD46">
        <f t="shared" ca="1" si="62"/>
        <v>26.41561757719715</v>
      </c>
      <c r="CE46">
        <f t="shared" ca="1" si="62"/>
        <v>26.41561757719715</v>
      </c>
      <c r="CF46">
        <f t="shared" ca="1" si="62"/>
        <v>26.41561757719715</v>
      </c>
      <c r="CG46">
        <f t="shared" ca="1" si="62"/>
        <v>26.41561757719715</v>
      </c>
    </row>
    <row r="47" spans="2:86" x14ac:dyDescent="0.2">
      <c r="S47" s="643" t="s">
        <v>1387</v>
      </c>
      <c r="T47" s="645">
        <f t="shared" ref="T47:AY47" ca="1" si="63">T46*T45</f>
        <v>2.0491784946296003</v>
      </c>
      <c r="U47" s="645">
        <f t="shared" ca="1" si="63"/>
        <v>2.0954682008599366</v>
      </c>
      <c r="V47" s="645">
        <f t="shared" ca="1" si="63"/>
        <v>2.1422658401460621</v>
      </c>
      <c r="W47" s="645">
        <f t="shared" ca="1" si="63"/>
        <v>2.1895858574279852</v>
      </c>
      <c r="X47" s="645">
        <f t="shared" ca="1" si="63"/>
        <v>2.2374439520160867</v>
      </c>
      <c r="Y47" s="645">
        <f t="shared" ca="1" si="63"/>
        <v>2.2858572116397657</v>
      </c>
      <c r="Z47" s="645">
        <f t="shared" ca="1" si="63"/>
        <v>2.3348442640616947</v>
      </c>
      <c r="AA47" s="645">
        <f t="shared" ca="1" si="63"/>
        <v>2.3844254490030505</v>
      </c>
      <c r="AB47" s="645">
        <f t="shared" ca="1" si="63"/>
        <v>2.4346230136266636</v>
      </c>
      <c r="AC47" s="645">
        <f t="shared" ca="1" si="63"/>
        <v>2.4854613354321136</v>
      </c>
      <c r="AD47" s="645">
        <f t="shared" ca="1" si="63"/>
        <v>2.5369671771546152</v>
      </c>
      <c r="AE47" s="645">
        <f t="shared" ca="1" si="63"/>
        <v>2.5838031556010814</v>
      </c>
      <c r="AF47" s="645">
        <f t="shared" ca="1" si="63"/>
        <v>2.6308789306755851</v>
      </c>
      <c r="AG47" s="645">
        <f t="shared" ca="1" si="63"/>
        <v>2.6782141958769201</v>
      </c>
      <c r="AH47" s="645">
        <f t="shared" ca="1" si="63"/>
        <v>2.7258307357131843</v>
      </c>
      <c r="AI47" s="645">
        <f t="shared" ca="1" si="63"/>
        <v>2.7737527098999069</v>
      </c>
      <c r="AJ47" s="645">
        <f t="shared" ca="1" si="63"/>
        <v>2.8220069852052894</v>
      </c>
      <c r="AK47" s="645">
        <f t="shared" ca="1" si="63"/>
        <v>2.8706235245300804</v>
      </c>
      <c r="AL47" s="645">
        <f t="shared" ca="1" si="63"/>
        <v>2.9061336209977693</v>
      </c>
      <c r="AM47" s="645">
        <f t="shared" ca="1" si="63"/>
        <v>2.9879991351212487</v>
      </c>
      <c r="AN47" s="645">
        <f t="shared" ca="1" si="63"/>
        <v>3.0700424096464403</v>
      </c>
      <c r="AO47" s="645">
        <f t="shared" ca="1" si="63"/>
        <v>3.1522769647143334</v>
      </c>
      <c r="AP47" s="645">
        <f t="shared" ca="1" si="63"/>
        <v>3.234717874063699</v>
      </c>
      <c r="AQ47" s="645">
        <f t="shared" ca="1" si="63"/>
        <v>3.317381994611678</v>
      </c>
      <c r="AR47" s="645">
        <f t="shared" ca="1" si="63"/>
        <v>3.4002882379853427</v>
      </c>
      <c r="AS47" s="645">
        <f t="shared" ca="1" si="63"/>
        <v>3.4834578932283797</v>
      </c>
      <c r="AT47" s="645">
        <f t="shared" ca="1" si="63"/>
        <v>3.5669150123002198</v>
      </c>
      <c r="AU47" s="645">
        <f t="shared" ca="1" si="63"/>
        <v>3.6506868730999105</v>
      </c>
      <c r="AV47" s="645">
        <f t="shared" ca="1" si="63"/>
        <v>3.9542050245801277</v>
      </c>
      <c r="AW47" s="645">
        <f t="shared" ca="1" si="63"/>
        <v>4.2614095914837806</v>
      </c>
      <c r="AX47" s="645">
        <f t="shared" ca="1" si="63"/>
        <v>4.5726090460552324</v>
      </c>
      <c r="AY47" s="645">
        <f t="shared" ca="1" si="63"/>
        <v>4.888161373528991</v>
      </c>
      <c r="AZ47" s="645">
        <f t="shared" ref="AZ47:CE47" ca="1" si="64">AZ46*AZ45</f>
        <v>5.2084843978799098</v>
      </c>
      <c r="BA47" s="645">
        <f t="shared" ca="1" si="64"/>
        <v>5.2300899090411921</v>
      </c>
      <c r="BB47" s="645">
        <f t="shared" ca="1" si="64"/>
        <v>5.2532078911051485</v>
      </c>
      <c r="BC47" s="645">
        <f t="shared" ca="1" si="64"/>
        <v>5.2780572751948966</v>
      </c>
      <c r="BD47" s="645">
        <f t="shared" ca="1" si="64"/>
        <v>5.3049012985980983</v>
      </c>
      <c r="BE47" s="645">
        <f t="shared" ca="1" si="64"/>
        <v>5.3340593101130311</v>
      </c>
      <c r="BF47" s="645">
        <f t="shared" ca="1" si="64"/>
        <v>5.3659225624980982</v>
      </c>
      <c r="BG47" s="645">
        <f t="shared" ca="1" si="64"/>
        <v>5.4009756567567111</v>
      </c>
      <c r="BH47" s="645">
        <f t="shared" ca="1" si="64"/>
        <v>5.4398261477470493</v>
      </c>
      <c r="BI47" s="645">
        <f t="shared" ca="1" si="64"/>
        <v>5.4832461802752732</v>
      </c>
      <c r="BJ47" s="645">
        <f t="shared" ca="1" si="64"/>
        <v>5.5322322734758718</v>
      </c>
      <c r="BK47" s="645">
        <f t="shared" ca="1" si="64"/>
        <v>5.5880932053049843</v>
      </c>
      <c r="BL47" s="645">
        <f t="shared" ca="1" si="64"/>
        <v>5.6525827158741464</v>
      </c>
      <c r="BM47" s="645">
        <f t="shared" ca="1" si="64"/>
        <v>5.7281061725165179</v>
      </c>
      <c r="BN47" s="645">
        <f t="shared" ca="1" si="64"/>
        <v>5.7281061725165179</v>
      </c>
      <c r="BO47" s="645">
        <f t="shared" ca="1" si="64"/>
        <v>5.7281061725165179</v>
      </c>
      <c r="BP47" s="645">
        <f t="shared" ca="1" si="64"/>
        <v>5.7281061725165179</v>
      </c>
      <c r="BQ47" s="645">
        <f t="shared" ca="1" si="64"/>
        <v>5.7281061725165179</v>
      </c>
      <c r="BR47" s="645">
        <f t="shared" ca="1" si="64"/>
        <v>5.7281061725165179</v>
      </c>
      <c r="BS47" s="645">
        <f t="shared" ca="1" si="64"/>
        <v>5.7281061725165179</v>
      </c>
      <c r="BT47" s="645">
        <f t="shared" ca="1" si="64"/>
        <v>5.7281061725165179</v>
      </c>
      <c r="BU47" s="645">
        <f t="shared" ca="1" si="64"/>
        <v>5.7281061725165179</v>
      </c>
      <c r="BV47" s="645">
        <f t="shared" ca="1" si="64"/>
        <v>5.7281061725165179</v>
      </c>
      <c r="BW47" s="645">
        <f t="shared" ca="1" si="64"/>
        <v>5.7281061725165179</v>
      </c>
      <c r="BX47" s="645">
        <f t="shared" ca="1" si="64"/>
        <v>5.7281061725165179</v>
      </c>
      <c r="BY47" s="645">
        <f t="shared" ca="1" si="64"/>
        <v>5.7281061725165179</v>
      </c>
      <c r="BZ47" s="645">
        <f t="shared" ca="1" si="64"/>
        <v>5.7281061725165179</v>
      </c>
      <c r="CA47" s="645">
        <f t="shared" ca="1" si="64"/>
        <v>5.7281061725165179</v>
      </c>
      <c r="CB47" s="645">
        <f t="shared" ca="1" si="64"/>
        <v>5.7281061725165179</v>
      </c>
      <c r="CC47" s="645">
        <f t="shared" ca="1" si="64"/>
        <v>5.7281061725165179</v>
      </c>
      <c r="CD47" s="645">
        <f t="shared" ca="1" si="64"/>
        <v>5.7281061725165179</v>
      </c>
      <c r="CE47" s="645">
        <f t="shared" ca="1" si="64"/>
        <v>5.7281061725165179</v>
      </c>
      <c r="CF47" s="645">
        <f ca="1">CF46*CF45</f>
        <v>5.7281061725165179</v>
      </c>
      <c r="CG47" s="646">
        <f ca="1">CG46*CG45</f>
        <v>5.7281061725165179</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36</v>
      </c>
      <c r="U51" s="584">
        <f t="shared" ca="1" si="66"/>
        <v>37.625</v>
      </c>
      <c r="V51" s="584">
        <f t="shared" ca="1" si="66"/>
        <v>39.25</v>
      </c>
      <c r="W51" s="584">
        <f t="shared" ca="1" si="66"/>
        <v>40.874999999999993</v>
      </c>
      <c r="X51" s="584">
        <f t="shared" ca="1" si="66"/>
        <v>42.5</v>
      </c>
      <c r="Y51" s="584">
        <f t="shared" ca="1" si="66"/>
        <v>44.125</v>
      </c>
      <c r="Z51" s="584">
        <f t="shared" ca="1" si="66"/>
        <v>45.749999999999993</v>
      </c>
      <c r="AA51" s="584">
        <f t="shared" ca="1" si="66"/>
        <v>47.374999999999993</v>
      </c>
      <c r="AB51" s="584">
        <f t="shared" ca="1" si="66"/>
        <v>49</v>
      </c>
      <c r="AC51" s="584">
        <f t="shared" ca="1" si="66"/>
        <v>50.625</v>
      </c>
      <c r="AD51" s="584">
        <f t="shared" ca="1" si="66"/>
        <v>52.25</v>
      </c>
      <c r="AE51" s="584">
        <f t="shared" ca="1" si="66"/>
        <v>53.875</v>
      </c>
      <c r="AF51" s="584">
        <f t="shared" ca="1" si="66"/>
        <v>55.5</v>
      </c>
      <c r="AG51" s="584">
        <f t="shared" ca="1" si="66"/>
        <v>57.125</v>
      </c>
      <c r="AH51" s="584">
        <f t="shared" ca="1" si="66"/>
        <v>58.75</v>
      </c>
      <c r="AI51" s="584">
        <f t="shared" ca="1" si="66"/>
        <v>60.375</v>
      </c>
      <c r="AJ51" s="584">
        <f t="shared" ca="1" si="66"/>
        <v>62</v>
      </c>
      <c r="AK51" s="584">
        <f t="shared" ca="1" si="66"/>
        <v>63.625</v>
      </c>
      <c r="AL51" s="584">
        <f t="shared" ca="1" si="66"/>
        <v>65.25</v>
      </c>
      <c r="AM51" s="584">
        <f t="shared" ca="1" si="66"/>
        <v>65.720436507936512</v>
      </c>
      <c r="AN51" s="584">
        <f t="shared" ca="1" si="66"/>
        <v>66.190873015873024</v>
      </c>
      <c r="AO51" s="584">
        <f t="shared" ca="1" si="66"/>
        <v>66.661309523809521</v>
      </c>
      <c r="AP51" s="584">
        <f t="shared" ca="1" si="66"/>
        <v>67.131746031746033</v>
      </c>
      <c r="AQ51" s="584">
        <f t="shared" ca="1" si="66"/>
        <v>67.602182539682545</v>
      </c>
      <c r="AR51" s="584">
        <f t="shared" ca="1" si="66"/>
        <v>68.072619047619042</v>
      </c>
      <c r="AS51" s="584">
        <f t="shared" ca="1" si="66"/>
        <v>68.543055555555569</v>
      </c>
      <c r="AT51" s="584">
        <f t="shared" ca="1" si="66"/>
        <v>69.013492063492066</v>
      </c>
      <c r="AU51" s="584">
        <f t="shared" ca="1" si="66"/>
        <v>69.483928571428578</v>
      </c>
      <c r="AV51" s="584">
        <f t="shared" ca="1" si="66"/>
        <v>70.052142857142869</v>
      </c>
      <c r="AW51" s="584">
        <f t="shared" ca="1" si="66"/>
        <v>70.620357142857145</v>
      </c>
      <c r="AX51" s="584">
        <f t="shared" ca="1" si="66"/>
        <v>71.188571428571436</v>
      </c>
      <c r="AY51" s="584">
        <f t="shared" ca="1" si="66"/>
        <v>71.756785714285712</v>
      </c>
      <c r="AZ51" s="584">
        <f t="shared" ref="AZ51:CG51" ca="1" si="67">AZ9*AZ29+AZ10*AZ30+AZ11*AZ31+AZ12*AZ32</f>
        <v>72.325000000000003</v>
      </c>
      <c r="BA51" s="584">
        <f t="shared" ca="1" si="67"/>
        <v>72.324999999999989</v>
      </c>
      <c r="BB51" s="584">
        <f t="shared" ca="1" si="67"/>
        <v>72.325000000000017</v>
      </c>
      <c r="BC51" s="584">
        <f t="shared" ca="1" si="67"/>
        <v>72.324999999999989</v>
      </c>
      <c r="BD51" s="584">
        <f t="shared" ca="1" si="67"/>
        <v>72.325000000000003</v>
      </c>
      <c r="BE51" s="584">
        <f t="shared" ca="1" si="67"/>
        <v>72.324999999999989</v>
      </c>
      <c r="BF51" s="584">
        <f t="shared" ca="1" si="67"/>
        <v>72.325000000000003</v>
      </c>
      <c r="BG51" s="584">
        <f t="shared" ca="1" si="67"/>
        <v>72.325000000000003</v>
      </c>
      <c r="BH51" s="584">
        <f t="shared" ca="1" si="67"/>
        <v>72.325000000000003</v>
      </c>
      <c r="BI51" s="584">
        <f t="shared" ca="1" si="67"/>
        <v>72.324999999999989</v>
      </c>
      <c r="BJ51" s="584">
        <f t="shared" ca="1" si="67"/>
        <v>72.325000000000003</v>
      </c>
      <c r="BK51" s="584">
        <f t="shared" ca="1" si="67"/>
        <v>72.325000000000003</v>
      </c>
      <c r="BL51" s="584">
        <f t="shared" ca="1" si="67"/>
        <v>72.324999999999989</v>
      </c>
      <c r="BM51" s="584">
        <f t="shared" ca="1" si="67"/>
        <v>72.325000000000003</v>
      </c>
      <c r="BN51" s="584">
        <f t="shared" ca="1" si="67"/>
        <v>72.325000000000003</v>
      </c>
      <c r="BO51" s="584">
        <f t="shared" ca="1" si="67"/>
        <v>72.325000000000003</v>
      </c>
      <c r="BP51" s="584">
        <f t="shared" ca="1" si="67"/>
        <v>72.325000000000003</v>
      </c>
      <c r="BQ51" s="584">
        <f t="shared" ca="1" si="67"/>
        <v>72.325000000000003</v>
      </c>
      <c r="BR51" s="584">
        <f t="shared" ca="1" si="67"/>
        <v>72.325000000000003</v>
      </c>
      <c r="BS51" s="584">
        <f t="shared" ca="1" si="67"/>
        <v>72.325000000000003</v>
      </c>
      <c r="BT51" s="584">
        <f t="shared" ca="1" si="67"/>
        <v>72.325000000000003</v>
      </c>
      <c r="BU51" s="584">
        <f t="shared" ca="1" si="67"/>
        <v>72.325000000000003</v>
      </c>
      <c r="BV51" s="584">
        <f t="shared" ca="1" si="67"/>
        <v>72.325000000000003</v>
      </c>
      <c r="BW51" s="584">
        <f t="shared" ca="1" si="67"/>
        <v>72.325000000000003</v>
      </c>
      <c r="BX51" s="584">
        <f t="shared" ca="1" si="67"/>
        <v>72.325000000000003</v>
      </c>
      <c r="BY51" s="584">
        <f t="shared" ca="1" si="67"/>
        <v>72.325000000000003</v>
      </c>
      <c r="BZ51" s="584">
        <f t="shared" ca="1" si="67"/>
        <v>72.325000000000003</v>
      </c>
      <c r="CA51" s="584">
        <f t="shared" ca="1" si="67"/>
        <v>72.325000000000003</v>
      </c>
      <c r="CB51" s="584">
        <f t="shared" ca="1" si="67"/>
        <v>72.325000000000003</v>
      </c>
      <c r="CC51" s="584">
        <f t="shared" ca="1" si="67"/>
        <v>72.325000000000003</v>
      </c>
      <c r="CD51" s="584">
        <f t="shared" ca="1" si="67"/>
        <v>72.325000000000003</v>
      </c>
      <c r="CE51" s="584">
        <f t="shared" ca="1" si="67"/>
        <v>72.325000000000003</v>
      </c>
      <c r="CF51" s="584">
        <f t="shared" ca="1" si="67"/>
        <v>72.325000000000003</v>
      </c>
      <c r="CG51" s="584">
        <f t="shared" ca="1" si="67"/>
        <v>72.325000000000003</v>
      </c>
    </row>
    <row r="52" spans="2:85" x14ac:dyDescent="0.2">
      <c r="S52" s="641" t="s">
        <v>88</v>
      </c>
      <c r="T52">
        <f t="shared" ref="T52:AY52" ca="1" si="68">T19+((T20-T19)/(T7-T5))*(T50-T5)</f>
        <v>0.37855178118723942</v>
      </c>
      <c r="U52">
        <f t="shared" ca="1" si="68"/>
        <v>0.37901891603712445</v>
      </c>
      <c r="V52">
        <f t="shared" ca="1" si="68"/>
        <v>0.37938224314259061</v>
      </c>
      <c r="W52">
        <f t="shared" ca="1" si="68"/>
        <v>0.37964176250363785</v>
      </c>
      <c r="X52">
        <f t="shared" ca="1" si="68"/>
        <v>0.37979747412026615</v>
      </c>
      <c r="Y52">
        <f t="shared" ca="1" si="68"/>
        <v>0.37984937799247565</v>
      </c>
      <c r="Z52">
        <f t="shared" ca="1" si="68"/>
        <v>0.37979747412026615</v>
      </c>
      <c r="AA52">
        <f t="shared" ca="1" si="68"/>
        <v>0.37964176250363785</v>
      </c>
      <c r="AB52">
        <f t="shared" ca="1" si="68"/>
        <v>0.37938224314259061</v>
      </c>
      <c r="AC52">
        <f t="shared" ca="1" si="68"/>
        <v>0.3790189160371244</v>
      </c>
      <c r="AD52">
        <f t="shared" ca="1" si="68"/>
        <v>0.37855178118723942</v>
      </c>
      <c r="AE52">
        <f t="shared" ca="1" si="68"/>
        <v>0.38208903437912745</v>
      </c>
      <c r="AF52">
        <f t="shared" ca="1" si="68"/>
        <v>0.38540144204245241</v>
      </c>
      <c r="AG52">
        <f t="shared" ca="1" si="68"/>
        <v>0.38848900417721444</v>
      </c>
      <c r="AH52">
        <f t="shared" ca="1" si="68"/>
        <v>0.3913517207834134</v>
      </c>
      <c r="AI52">
        <f t="shared" ca="1" si="68"/>
        <v>0.39398959186104937</v>
      </c>
      <c r="AJ52">
        <f t="shared" ca="1" si="68"/>
        <v>0.39640261741012234</v>
      </c>
      <c r="AK52">
        <f t="shared" ca="1" si="68"/>
        <v>0.39859079743063219</v>
      </c>
      <c r="AL52">
        <f t="shared" ca="1" si="68"/>
        <v>0.40055413192257905</v>
      </c>
      <c r="AM52">
        <f t="shared" ca="1" si="68"/>
        <v>0.40883661338219673</v>
      </c>
      <c r="AN52">
        <f t="shared" ca="1" si="68"/>
        <v>0.41670111978044166</v>
      </c>
      <c r="AO52">
        <f t="shared" ca="1" si="68"/>
        <v>0.42414765111731423</v>
      </c>
      <c r="AP52">
        <f t="shared" ca="1" si="68"/>
        <v>0.43117620739281404</v>
      </c>
      <c r="AQ52">
        <f t="shared" ca="1" si="68"/>
        <v>0.43778678860694142</v>
      </c>
      <c r="AR52">
        <f t="shared" ca="1" si="68"/>
        <v>0.44397939475969617</v>
      </c>
      <c r="AS52">
        <f t="shared" ca="1" si="68"/>
        <v>0.44975402585107838</v>
      </c>
      <c r="AT52">
        <f t="shared" ca="1" si="68"/>
        <v>0.455110681881088</v>
      </c>
      <c r="AU52">
        <f t="shared" ca="1" si="68"/>
        <v>0.46004936284972503</v>
      </c>
      <c r="AV52">
        <f t="shared" ca="1" si="68"/>
        <v>0.45983932795615295</v>
      </c>
      <c r="AW52">
        <f t="shared" ca="1" si="68"/>
        <v>0.4595069893012606</v>
      </c>
      <c r="AX52">
        <f t="shared" ca="1" si="68"/>
        <v>0.45905234688504792</v>
      </c>
      <c r="AY52">
        <f t="shared" ca="1" si="68"/>
        <v>0.45847540070751486</v>
      </c>
      <c r="AZ52">
        <f t="shared" ref="AZ52:CG52" ca="1" si="69">AZ19+((AZ20-AZ19)/(AZ7-AZ5))*(AZ50-AZ5)</f>
        <v>0.45777615076866174</v>
      </c>
      <c r="BA52">
        <f t="shared" ca="1" si="69"/>
        <v>0.44986173403037388</v>
      </c>
      <c r="BB52">
        <f t="shared" ca="1" si="69"/>
        <v>0.44194731729208603</v>
      </c>
      <c r="BC52">
        <f t="shared" ca="1" si="69"/>
        <v>0.43403290055379823</v>
      </c>
      <c r="BD52">
        <f t="shared" ca="1" si="69"/>
        <v>0.42611848381551032</v>
      </c>
      <c r="BE52">
        <f t="shared" ca="1" si="69"/>
        <v>0.41820406707722257</v>
      </c>
      <c r="BF52">
        <f t="shared" ca="1" si="69"/>
        <v>0.41028965033893472</v>
      </c>
      <c r="BG52">
        <f t="shared" ca="1" si="69"/>
        <v>0.40237523360064681</v>
      </c>
      <c r="BH52">
        <f t="shared" ca="1" si="69"/>
        <v>0.39446081686235901</v>
      </c>
      <c r="BI52">
        <f t="shared" ca="1" si="69"/>
        <v>0.38654640012407115</v>
      </c>
      <c r="BJ52">
        <f t="shared" ca="1" si="69"/>
        <v>0.3786319833857833</v>
      </c>
      <c r="BK52">
        <f t="shared" ca="1" si="69"/>
        <v>0.37071756664749544</v>
      </c>
      <c r="BL52">
        <f t="shared" ca="1" si="69"/>
        <v>0.36280314990920765</v>
      </c>
      <c r="BM52">
        <f t="shared" ca="1" si="69"/>
        <v>0.35488873317091985</v>
      </c>
      <c r="BN52">
        <f t="shared" ca="1" si="69"/>
        <v>0.35488873317091985</v>
      </c>
      <c r="BO52">
        <f t="shared" ca="1" si="69"/>
        <v>0.35488873317091985</v>
      </c>
      <c r="BP52">
        <f t="shared" ca="1" si="69"/>
        <v>0.35488873317091985</v>
      </c>
      <c r="BQ52">
        <f t="shared" ca="1" si="69"/>
        <v>0.35488873317091985</v>
      </c>
      <c r="BR52">
        <f t="shared" ca="1" si="69"/>
        <v>0.35488873317091985</v>
      </c>
      <c r="BS52">
        <f t="shared" ca="1" si="69"/>
        <v>0.35488873317091985</v>
      </c>
      <c r="BT52">
        <f t="shared" ca="1" si="69"/>
        <v>0.35488873317091985</v>
      </c>
      <c r="BU52">
        <f t="shared" ca="1" si="69"/>
        <v>0.35488873317091985</v>
      </c>
      <c r="BV52">
        <f t="shared" ca="1" si="69"/>
        <v>0.35488873317091985</v>
      </c>
      <c r="BW52">
        <f t="shared" ca="1" si="69"/>
        <v>0.35488873317091985</v>
      </c>
      <c r="BX52">
        <f t="shared" ca="1" si="69"/>
        <v>0.35488873317091985</v>
      </c>
      <c r="BY52">
        <f t="shared" ca="1" si="69"/>
        <v>0.35488873317091985</v>
      </c>
      <c r="BZ52">
        <f t="shared" ca="1" si="69"/>
        <v>0.35488873317091985</v>
      </c>
      <c r="CA52">
        <f t="shared" ca="1" si="69"/>
        <v>0.35488873317091985</v>
      </c>
      <c r="CB52">
        <f t="shared" ca="1" si="69"/>
        <v>0.35488873317091985</v>
      </c>
      <c r="CC52">
        <f t="shared" ca="1" si="69"/>
        <v>0.35488873317091985</v>
      </c>
      <c r="CD52">
        <f t="shared" ca="1" si="69"/>
        <v>0.35488873317091985</v>
      </c>
      <c r="CE52">
        <f t="shared" ca="1" si="69"/>
        <v>0.35488873317091985</v>
      </c>
      <c r="CF52">
        <f t="shared" ca="1" si="69"/>
        <v>0.35488873317091985</v>
      </c>
      <c r="CG52">
        <f t="shared" ca="1" si="69"/>
        <v>0.35488873317091985</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1.483700304735633</v>
      </c>
      <c r="U54" s="645">
        <f t="shared" ca="1" si="71"/>
        <v>1.5032160937829524</v>
      </c>
      <c r="V54" s="645">
        <f t="shared" ca="1" si="71"/>
        <v>1.5227854735295667</v>
      </c>
      <c r="W54" s="645">
        <f t="shared" ca="1" si="71"/>
        <v>1.5424104046108162</v>
      </c>
      <c r="X54" s="645">
        <f t="shared" ca="1" si="71"/>
        <v>1.562092944483539</v>
      </c>
      <c r="Y54" s="645">
        <f t="shared" ca="1" si="71"/>
        <v>1.5818352534774156</v>
      </c>
      <c r="Z54" s="645">
        <f t="shared" ca="1" si="71"/>
        <v>1.6016396013059071</v>
      </c>
      <c r="AA54" s="645">
        <f t="shared" ca="1" si="71"/>
        <v>1.6215083740780376</v>
      </c>
      <c r="AB54" s="645">
        <f t="shared" ca="1" si="71"/>
        <v>1.6414440818565463</v>
      </c>
      <c r="AC54" s="645">
        <f t="shared" ca="1" si="71"/>
        <v>1.6614493668127368</v>
      </c>
      <c r="AD54" s="645">
        <f t="shared" ca="1" si="71"/>
        <v>1.6815270120337173</v>
      </c>
      <c r="AE54" s="645">
        <f t="shared" ca="1" si="71"/>
        <v>1.7201751595054906</v>
      </c>
      <c r="AF54" s="645">
        <f t="shared" ca="1" si="71"/>
        <v>1.7588560331019589</v>
      </c>
      <c r="AG54" s="645">
        <f t="shared" ca="1" si="71"/>
        <v>1.7975709964116526</v>
      </c>
      <c r="AH54" s="645">
        <f t="shared" ca="1" si="71"/>
        <v>1.8363214898449882</v>
      </c>
      <c r="AI54" s="645">
        <f t="shared" ca="1" si="71"/>
        <v>1.8751090361215514</v>
      </c>
      <c r="AJ54" s="645">
        <f t="shared" ca="1" si="71"/>
        <v>1.9139352462345254</v>
      </c>
      <c r="AK54" s="645">
        <f t="shared" ca="1" si="71"/>
        <v>1.9528018259413984</v>
      </c>
      <c r="AL54" s="645">
        <f t="shared" ca="1" si="71"/>
        <v>1.9917105828359283</v>
      </c>
      <c r="AM54" s="645">
        <f t="shared" ca="1" si="71"/>
        <v>2.0636957234587698</v>
      </c>
      <c r="AN54" s="645">
        <f t="shared" ca="1" si="71"/>
        <v>2.1357535085362174</v>
      </c>
      <c r="AO54" s="645">
        <f t="shared" ca="1" si="71"/>
        <v>2.2078873432770818</v>
      </c>
      <c r="AP54" s="645">
        <f t="shared" ca="1" si="71"/>
        <v>2.2801008490939045</v>
      </c>
      <c r="AQ54" s="645">
        <f t="shared" ca="1" si="71"/>
        <v>2.3523978810387502</v>
      </c>
      <c r="AR54" s="645">
        <f t="shared" ca="1" si="71"/>
        <v>2.4247825469539799</v>
      </c>
      <c r="AS54" s="645">
        <f t="shared" ca="1" si="71"/>
        <v>2.4972592285381126</v>
      </c>
      <c r="AT54" s="645">
        <f t="shared" ca="1" si="71"/>
        <v>2.5698326045539739</v>
      </c>
      <c r="AU54" s="645">
        <f t="shared" ca="1" si="71"/>
        <v>2.6425076764376878</v>
      </c>
      <c r="AV54" s="645">
        <f t="shared" ca="1" si="71"/>
        <v>2.6876398615542518</v>
      </c>
      <c r="AW54" s="645">
        <f t="shared" ca="1" si="71"/>
        <v>2.7336563122449102</v>
      </c>
      <c r="AX54" s="645">
        <f t="shared" ca="1" si="71"/>
        <v>2.7806052611773402</v>
      </c>
      <c r="AY54" s="645">
        <f t="shared" ca="1" si="71"/>
        <v>2.8285385138094181</v>
      </c>
      <c r="AZ54" s="645">
        <f t="shared" ref="AZ54:CE54" ca="1" si="72">AZ53*AZ52</f>
        <v>2.8775117854448991</v>
      </c>
      <c r="BA54" s="645">
        <f t="shared" ca="1" si="72"/>
        <v>2.8821430133119046</v>
      </c>
      <c r="BB54" s="645">
        <f t="shared" ca="1" si="72"/>
        <v>2.886955857958009</v>
      </c>
      <c r="BC54" s="645">
        <f t="shared" ca="1" si="72"/>
        <v>2.8919612163899573</v>
      </c>
      <c r="BD54" s="645">
        <f t="shared" ca="1" si="72"/>
        <v>2.8971708751660663</v>
      </c>
      <c r="BE54" s="645">
        <f t="shared" ca="1" si="72"/>
        <v>2.9025976030578478</v>
      </c>
      <c r="BF54" s="645">
        <f t="shared" ca="1" si="72"/>
        <v>2.9082552555407677</v>
      </c>
      <c r="BG54" s="645">
        <f t="shared" ca="1" si="72"/>
        <v>2.9141588929142497</v>
      </c>
      <c r="BH54" s="645">
        <f t="shared" ca="1" si="72"/>
        <v>2.9203249141709975</v>
      </c>
      <c r="BI54" s="645">
        <f t="shared" ca="1" si="72"/>
        <v>2.9267712091212341</v>
      </c>
      <c r="BJ54" s="645">
        <f t="shared" ca="1" si="72"/>
        <v>2.9335173317435741</v>
      </c>
      <c r="BK54" s="645">
        <f t="shared" ca="1" si="72"/>
        <v>2.9405846983003121</v>
      </c>
      <c r="BL54" s="645">
        <f t="shared" ca="1" si="72"/>
        <v>2.9479968144451836</v>
      </c>
      <c r="BM54" s="645">
        <f t="shared" ca="1" si="72"/>
        <v>2.9557795363972983</v>
      </c>
      <c r="BN54" s="645">
        <f t="shared" ca="1" si="72"/>
        <v>2.9557795363972983</v>
      </c>
      <c r="BO54" s="645">
        <f t="shared" ca="1" si="72"/>
        <v>2.9557795363972983</v>
      </c>
      <c r="BP54" s="645">
        <f t="shared" ca="1" si="72"/>
        <v>2.9557795363972983</v>
      </c>
      <c r="BQ54" s="645">
        <f t="shared" ca="1" si="72"/>
        <v>2.9557795363972983</v>
      </c>
      <c r="BR54" s="645">
        <f t="shared" ca="1" si="72"/>
        <v>2.9557795363972983</v>
      </c>
      <c r="BS54" s="645">
        <f t="shared" ca="1" si="72"/>
        <v>2.9557795363972983</v>
      </c>
      <c r="BT54" s="645">
        <f t="shared" ca="1" si="72"/>
        <v>2.9557795363972983</v>
      </c>
      <c r="BU54" s="645">
        <f t="shared" ca="1" si="72"/>
        <v>2.9557795363972983</v>
      </c>
      <c r="BV54" s="645">
        <f t="shared" ca="1" si="72"/>
        <v>2.9557795363972983</v>
      </c>
      <c r="BW54" s="645">
        <f t="shared" ca="1" si="72"/>
        <v>2.9557795363972983</v>
      </c>
      <c r="BX54" s="645">
        <f t="shared" ca="1" si="72"/>
        <v>2.9557795363972983</v>
      </c>
      <c r="BY54" s="645">
        <f t="shared" ca="1" si="72"/>
        <v>2.9557795363972983</v>
      </c>
      <c r="BZ54" s="645">
        <f t="shared" ca="1" si="72"/>
        <v>2.9557795363972983</v>
      </c>
      <c r="CA54" s="645">
        <f t="shared" ca="1" si="72"/>
        <v>2.9557795363972983</v>
      </c>
      <c r="CB54" s="645">
        <f t="shared" ca="1" si="72"/>
        <v>2.9557795363972983</v>
      </c>
      <c r="CC54" s="645">
        <f t="shared" ca="1" si="72"/>
        <v>2.9557795363972983</v>
      </c>
      <c r="CD54" s="645">
        <f t="shared" ca="1" si="72"/>
        <v>2.9557795363972983</v>
      </c>
      <c r="CE54" s="645">
        <f t="shared" ca="1" si="72"/>
        <v>2.9557795363972983</v>
      </c>
      <c r="CF54" s="645">
        <f ca="1">CF53*CF52</f>
        <v>2.9557795363972983</v>
      </c>
      <c r="CG54" s="645">
        <f ca="1">CG53*CG52</f>
        <v>2.9557795363972983</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33.0557729941292</v>
      </c>
      <c r="AM62" s="583">
        <f t="shared" ca="1" si="76"/>
        <v>33.024353120243568</v>
      </c>
      <c r="AN62" s="583">
        <f t="shared" ca="1" si="76"/>
        <v>32.992933246357943</v>
      </c>
      <c r="AO62" s="583">
        <f t="shared" ca="1" si="76"/>
        <v>32.961513372472311</v>
      </c>
      <c r="AP62" s="583">
        <f t="shared" ca="1" si="76"/>
        <v>32.930093498586686</v>
      </c>
      <c r="AQ62" s="583">
        <f t="shared" ca="1" si="76"/>
        <v>32.898673624701054</v>
      </c>
      <c r="AR62" s="583">
        <f t="shared" ca="1" si="76"/>
        <v>32.867253750815422</v>
      </c>
      <c r="AS62" s="583">
        <f t="shared" ca="1" si="76"/>
        <v>32.835833876929797</v>
      </c>
      <c r="AT62" s="583">
        <f t="shared" ca="1" si="76"/>
        <v>32.804414003044172</v>
      </c>
      <c r="AU62" s="583">
        <f t="shared" ca="1" si="76"/>
        <v>32.77299412915854</v>
      </c>
      <c r="AV62" s="583">
        <f t="shared" ca="1" si="76"/>
        <v>32.710958904109617</v>
      </c>
      <c r="AW62" s="583">
        <f t="shared" ca="1" si="76"/>
        <v>32.648923679060687</v>
      </c>
      <c r="AX62" s="583">
        <f t="shared" ca="1" si="76"/>
        <v>32.586888454011763</v>
      </c>
      <c r="AY62" s="583">
        <f t="shared" ca="1" si="76"/>
        <v>32.52485322896284</v>
      </c>
      <c r="AZ62" s="583">
        <f t="shared" ca="1" si="76"/>
        <v>32.462818003913917</v>
      </c>
      <c r="BA62" s="583">
        <f t="shared" ca="1" si="76"/>
        <v>32.39138943248534</v>
      </c>
      <c r="BB62" s="583">
        <f t="shared" ca="1" si="76"/>
        <v>32.319960861056771</v>
      </c>
      <c r="BC62" s="583">
        <f t="shared" ca="1" si="76"/>
        <v>32.248532289628194</v>
      </c>
      <c r="BD62" s="583">
        <f t="shared" ca="1" si="76"/>
        <v>32.177103718199625</v>
      </c>
      <c r="BE62" s="583">
        <f t="shared" ca="1" si="76"/>
        <v>32.105675146771048</v>
      </c>
      <c r="BF62" s="583">
        <f t="shared" ca="1" si="76"/>
        <v>32.034246575342479</v>
      </c>
      <c r="BG62" s="583">
        <f t="shared" ca="1" si="76"/>
        <v>31.962818003913902</v>
      </c>
      <c r="BH62" s="583">
        <f t="shared" ca="1" si="76"/>
        <v>31.89138943248533</v>
      </c>
      <c r="BI62" s="583">
        <f t="shared" ca="1" si="76"/>
        <v>31.819960861056757</v>
      </c>
      <c r="BJ62" s="583">
        <f t="shared" ca="1" si="76"/>
        <v>31.748532289628184</v>
      </c>
      <c r="BK62" s="583">
        <f t="shared" ca="1" si="76"/>
        <v>31.677103718199611</v>
      </c>
      <c r="BL62" s="583">
        <f t="shared" ca="1" si="76"/>
        <v>31.605675146771038</v>
      </c>
      <c r="BM62" s="583">
        <f t="shared" ca="1" si="76"/>
        <v>31.534246575342465</v>
      </c>
      <c r="BN62" s="583">
        <f t="shared" ca="1" si="76"/>
        <v>31.534246575342465</v>
      </c>
      <c r="BO62" s="583">
        <f t="shared" ca="1" si="76"/>
        <v>31.534246575342465</v>
      </c>
      <c r="BP62" s="583">
        <f t="shared" ca="1" si="76"/>
        <v>31.534246575342465</v>
      </c>
      <c r="BQ62" s="583">
        <f t="shared" ca="1" si="76"/>
        <v>31.534246575342465</v>
      </c>
      <c r="BR62" s="583">
        <f t="shared" ca="1" si="76"/>
        <v>31.534246575342465</v>
      </c>
      <c r="BS62" s="583">
        <f t="shared" ca="1" si="76"/>
        <v>31.534246575342465</v>
      </c>
      <c r="BT62" s="583">
        <f t="shared" ca="1" si="76"/>
        <v>31.534246575342465</v>
      </c>
      <c r="BU62" s="583">
        <f t="shared" ca="1" si="76"/>
        <v>31.534246575342465</v>
      </c>
      <c r="BV62" s="583">
        <f t="shared" ca="1" si="76"/>
        <v>31.534246575342465</v>
      </c>
      <c r="BW62" s="583">
        <f t="shared" ca="1" si="76"/>
        <v>31.534246575342465</v>
      </c>
      <c r="BX62" s="583">
        <f t="shared" ca="1" si="76"/>
        <v>31.534246575342465</v>
      </c>
      <c r="BY62" s="583">
        <f t="shared" ca="1" si="76"/>
        <v>31.534246575342465</v>
      </c>
      <c r="BZ62" s="583">
        <f t="shared" ca="1" si="76"/>
        <v>31.534246575342465</v>
      </c>
      <c r="CA62" s="583">
        <f t="shared" ca="1" si="76"/>
        <v>31.534246575342465</v>
      </c>
      <c r="CB62" s="583">
        <f t="shared" ca="1" si="76"/>
        <v>31.534246575342465</v>
      </c>
      <c r="CC62" s="583">
        <f t="shared" ca="1" si="76"/>
        <v>31.534246575342465</v>
      </c>
      <c r="CD62" s="583">
        <f t="shared" ca="1" si="76"/>
        <v>31.534246575342465</v>
      </c>
      <c r="CE62" s="583">
        <f t="shared" ca="1" si="76"/>
        <v>31.534246575342465</v>
      </c>
      <c r="CF62" s="583">
        <f t="shared" ca="1" si="76"/>
        <v>31.534246575342465</v>
      </c>
      <c r="CG62" s="583">
        <f ca="1">CG77</f>
        <v>31.534246575342465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13.28108899545896</v>
      </c>
      <c r="AM66">
        <f t="shared" ca="1" si="80"/>
        <v>13.297848218417379</v>
      </c>
      <c r="AN66">
        <f t="shared" ca="1" si="80"/>
        <v>13.314653244376755</v>
      </c>
      <c r="AO66">
        <f t="shared" ca="1" si="80"/>
        <v>13.331504261363618</v>
      </c>
      <c r="AP66">
        <f t="shared" ca="1" si="80"/>
        <v>13.348401458435054</v>
      </c>
      <c r="AQ66">
        <f t="shared" ca="1" si="80"/>
        <v>13.365345025685809</v>
      </c>
      <c r="AR66">
        <f t="shared" ca="1" si="80"/>
        <v>13.382335154255378</v>
      </c>
      <c r="AS66">
        <f t="shared" ca="1" si="80"/>
        <v>13.399372036335226</v>
      </c>
      <c r="AT66">
        <f t="shared" ca="1" si="80"/>
        <v>13.416455865176019</v>
      </c>
      <c r="AU66">
        <f t="shared" ca="1" si="80"/>
        <v>13.433586835094939</v>
      </c>
      <c r="AV66">
        <f t="shared" ca="1" si="80"/>
        <v>13.467549309367254</v>
      </c>
      <c r="AW66">
        <f t="shared" ca="1" si="80"/>
        <v>13.501697829543083</v>
      </c>
      <c r="AX66">
        <f t="shared" ca="1" si="80"/>
        <v>13.536033928555945</v>
      </c>
      <c r="AY66">
        <f t="shared" ca="1" si="80"/>
        <v>13.570559156226638</v>
      </c>
      <c r="AZ66">
        <f t="shared" ca="1" si="80"/>
        <v>13.605275079496437</v>
      </c>
      <c r="BA66">
        <f t="shared" ca="1" si="80"/>
        <v>13.645485929033374</v>
      </c>
      <c r="BB66">
        <f t="shared" ca="1" si="80"/>
        <v>13.685954144930065</v>
      </c>
      <c r="BC66">
        <f t="shared" ca="1" si="80"/>
        <v>13.72668220599876</v>
      </c>
      <c r="BD66">
        <f t="shared" ca="1" si="80"/>
        <v>13.767672622986975</v>
      </c>
      <c r="BE66">
        <f t="shared" ca="1" si="80"/>
        <v>13.808927939093476</v>
      </c>
      <c r="BF66">
        <f t="shared" ca="1" si="80"/>
        <v>13.85045073049424</v>
      </c>
      <c r="BG66">
        <f t="shared" ca="1" si="80"/>
        <v>13.892243606878726</v>
      </c>
      <c r="BH66">
        <f t="shared" ca="1" si="80"/>
        <v>13.934309211996597</v>
      </c>
      <c r="BI66">
        <f t="shared" ca="1" si="80"/>
        <v>13.976650224215243</v>
      </c>
      <c r="BJ66">
        <f t="shared" ca="1" si="80"/>
        <v>14.019269357088223</v>
      </c>
      <c r="BK66">
        <f t="shared" ca="1" si="80"/>
        <v>14.062169359934996</v>
      </c>
      <c r="BL66">
        <f t="shared" ca="1" si="80"/>
        <v>14.105353018432135</v>
      </c>
      <c r="BM66">
        <f t="shared" ca="1" si="80"/>
        <v>14.148823155216284</v>
      </c>
      <c r="BN66">
        <f t="shared" ca="1" si="80"/>
        <v>14.148823155216284</v>
      </c>
      <c r="BO66">
        <f t="shared" ca="1" si="80"/>
        <v>14.148823155216284</v>
      </c>
      <c r="BP66">
        <f t="shared" ca="1" si="80"/>
        <v>14.148823155216284</v>
      </c>
      <c r="BQ66">
        <f t="shared" ca="1" si="80"/>
        <v>14.148823155216284</v>
      </c>
      <c r="BR66">
        <f t="shared" ca="1" si="80"/>
        <v>14.148823155216284</v>
      </c>
      <c r="BS66">
        <f t="shared" ca="1" si="80"/>
        <v>14.148823155216284</v>
      </c>
      <c r="BT66">
        <f t="shared" ca="1" si="80"/>
        <v>14.148823155216284</v>
      </c>
      <c r="BU66">
        <f t="shared" ca="1" si="80"/>
        <v>14.148823155216284</v>
      </c>
      <c r="BV66">
        <f t="shared" ca="1" si="80"/>
        <v>14.148823155216284</v>
      </c>
      <c r="BW66">
        <f t="shared" ca="1" si="80"/>
        <v>14.148823155216284</v>
      </c>
      <c r="BX66">
        <f t="shared" ca="1" si="80"/>
        <v>14.148823155216284</v>
      </c>
      <c r="BY66">
        <f t="shared" ca="1" si="80"/>
        <v>14.148823155216284</v>
      </c>
      <c r="BZ66">
        <f t="shared" ca="1" si="80"/>
        <v>14.148823155216284</v>
      </c>
      <c r="CA66">
        <f t="shared" ca="1" si="80"/>
        <v>14.148823155216284</v>
      </c>
      <c r="CB66">
        <f t="shared" ca="1" si="80"/>
        <v>14.148823155216284</v>
      </c>
      <c r="CC66">
        <f t="shared" ca="1" si="80"/>
        <v>14.148823155216284</v>
      </c>
      <c r="CD66">
        <f t="shared" ca="1" si="80"/>
        <v>14.148823155216284</v>
      </c>
      <c r="CE66">
        <f t="shared" ca="1" si="80"/>
        <v>14.148823155216284</v>
      </c>
      <c r="CF66">
        <f t="shared" ca="1" si="80"/>
        <v>14.148823155216284</v>
      </c>
      <c r="CG66">
        <f ca="1">(CG62+273.15)/(CG62-CG60)</f>
        <v>14.148823155216284</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33.0557729941292</v>
      </c>
      <c r="AM77" s="819">
        <f t="shared" ref="AM77:CG77" ca="1" si="89">MAX(AL77-($AK$77-$AK$78)/28,AM78+($AK$77-$AK$78)/$AK$81*AM81)</f>
        <v>33.024353120243568</v>
      </c>
      <c r="AN77" s="819">
        <f t="shared" ca="1" si="89"/>
        <v>32.992933246357943</v>
      </c>
      <c r="AO77" s="819">
        <f t="shared" ca="1" si="89"/>
        <v>32.961513372472311</v>
      </c>
      <c r="AP77" s="819">
        <f t="shared" ca="1" si="89"/>
        <v>32.930093498586686</v>
      </c>
      <c r="AQ77" s="819">
        <f t="shared" ca="1" si="89"/>
        <v>32.898673624701054</v>
      </c>
      <c r="AR77" s="819">
        <f t="shared" ca="1" si="89"/>
        <v>32.867253750815422</v>
      </c>
      <c r="AS77" s="819">
        <f t="shared" ca="1" si="89"/>
        <v>32.835833876929797</v>
      </c>
      <c r="AT77" s="819">
        <f t="shared" ca="1" si="89"/>
        <v>32.804414003044172</v>
      </c>
      <c r="AU77" s="819">
        <f t="shared" ca="1" si="89"/>
        <v>32.77299412915854</v>
      </c>
      <c r="AV77" s="819">
        <f t="shared" ca="1" si="89"/>
        <v>32.710958904109617</v>
      </c>
      <c r="AW77" s="819">
        <f t="shared" ca="1" si="89"/>
        <v>32.648923679060687</v>
      </c>
      <c r="AX77" s="819">
        <f t="shared" ca="1" si="89"/>
        <v>32.586888454011763</v>
      </c>
      <c r="AY77" s="819">
        <f t="shared" ca="1" si="89"/>
        <v>32.52485322896284</v>
      </c>
      <c r="AZ77" s="819">
        <f t="shared" ca="1" si="89"/>
        <v>32.462818003913917</v>
      </c>
      <c r="BA77" s="819">
        <f t="shared" ca="1" si="89"/>
        <v>32.39138943248534</v>
      </c>
      <c r="BB77" s="819">
        <f t="shared" ca="1" si="89"/>
        <v>32.319960861056771</v>
      </c>
      <c r="BC77" s="819">
        <f t="shared" ca="1" si="89"/>
        <v>32.248532289628194</v>
      </c>
      <c r="BD77" s="819">
        <f t="shared" ca="1" si="89"/>
        <v>32.177103718199625</v>
      </c>
      <c r="BE77" s="819">
        <f t="shared" ca="1" si="89"/>
        <v>32.105675146771048</v>
      </c>
      <c r="BF77" s="819">
        <f t="shared" ca="1" si="89"/>
        <v>32.034246575342479</v>
      </c>
      <c r="BG77" s="819">
        <f t="shared" ca="1" si="89"/>
        <v>31.962818003913902</v>
      </c>
      <c r="BH77" s="819">
        <f t="shared" ca="1" si="89"/>
        <v>31.89138943248533</v>
      </c>
      <c r="BI77" s="819">
        <f t="shared" ca="1" si="89"/>
        <v>31.819960861056757</v>
      </c>
      <c r="BJ77" s="819">
        <f t="shared" ca="1" si="89"/>
        <v>31.748532289628184</v>
      </c>
      <c r="BK77" s="819">
        <f t="shared" ca="1" si="89"/>
        <v>31.677103718199611</v>
      </c>
      <c r="BL77" s="819">
        <f t="shared" ca="1" si="89"/>
        <v>31.605675146771038</v>
      </c>
      <c r="BM77" s="819">
        <f t="shared" ca="1" si="89"/>
        <v>31.534246575342465</v>
      </c>
      <c r="BN77" s="819">
        <f t="shared" ca="1" si="89"/>
        <v>31.534246575342465</v>
      </c>
      <c r="BO77" s="819">
        <f t="shared" ca="1" si="89"/>
        <v>31.534246575342465</v>
      </c>
      <c r="BP77" s="819">
        <f t="shared" ca="1" si="89"/>
        <v>31.534246575342465</v>
      </c>
      <c r="BQ77" s="819">
        <f t="shared" ca="1" si="89"/>
        <v>31.534246575342465</v>
      </c>
      <c r="BR77" s="819">
        <f t="shared" ca="1" si="89"/>
        <v>31.534246575342465</v>
      </c>
      <c r="BS77" s="819">
        <f t="shared" ca="1" si="89"/>
        <v>31.534246575342465</v>
      </c>
      <c r="BT77" s="819">
        <f t="shared" ca="1" si="89"/>
        <v>31.534246575342465</v>
      </c>
      <c r="BU77" s="819">
        <f t="shared" ca="1" si="89"/>
        <v>31.534246575342465</v>
      </c>
      <c r="BV77" s="819">
        <f t="shared" ca="1" si="89"/>
        <v>31.534246575342465</v>
      </c>
      <c r="BW77" s="819">
        <f t="shared" ca="1" si="89"/>
        <v>31.534246575342465</v>
      </c>
      <c r="BX77" s="819">
        <f t="shared" ca="1" si="89"/>
        <v>31.534246575342465</v>
      </c>
      <c r="BY77" s="819">
        <f t="shared" ca="1" si="89"/>
        <v>31.534246575342465</v>
      </c>
      <c r="BZ77" s="819">
        <f t="shared" ca="1" si="89"/>
        <v>31.534246575342465</v>
      </c>
      <c r="CA77" s="819">
        <f t="shared" ca="1" si="89"/>
        <v>31.534246575342465</v>
      </c>
      <c r="CB77" s="819">
        <f t="shared" ca="1" si="89"/>
        <v>31.534246575342465</v>
      </c>
      <c r="CC77" s="819">
        <f t="shared" ca="1" si="89"/>
        <v>31.534246575342465</v>
      </c>
      <c r="CD77" s="819">
        <f t="shared" ca="1" si="89"/>
        <v>31.534246575342465</v>
      </c>
      <c r="CE77" s="819">
        <f t="shared" ca="1" si="89"/>
        <v>31.534246575342465</v>
      </c>
      <c r="CF77" s="819">
        <f t="shared" ca="1" si="89"/>
        <v>31.534246575342465</v>
      </c>
      <c r="CG77" s="821">
        <f t="shared" ca="1" si="89"/>
        <v>31.534246575342465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36.239642857142861</v>
      </c>
      <c r="U79" s="286">
        <f t="shared" ref="U79:CF79" ca="1" si="93">IF(OR(WPArt=3,WPArt=5,WPArt=4,WPArt=6),U63,IF(OR(WPArt=2),U44,))</f>
        <v>37.866428571428571</v>
      </c>
      <c r="V79" s="286">
        <f t="shared" ca="1" si="93"/>
        <v>39.493214285714288</v>
      </c>
      <c r="W79" s="286">
        <f t="shared" ca="1" si="93"/>
        <v>41.12</v>
      </c>
      <c r="X79" s="286">
        <f t="shared" ca="1" si="93"/>
        <v>42.746785714285721</v>
      </c>
      <c r="Y79" s="286">
        <f t="shared" ca="1" si="93"/>
        <v>44.373571428571438</v>
      </c>
      <c r="Z79" s="286">
        <f t="shared" ca="1" si="93"/>
        <v>46.000357142857155</v>
      </c>
      <c r="AA79" s="286">
        <f t="shared" ca="1" si="93"/>
        <v>47.627142857142857</v>
      </c>
      <c r="AB79" s="286">
        <f t="shared" ca="1" si="93"/>
        <v>49.253928571428581</v>
      </c>
      <c r="AC79" s="286">
        <f t="shared" ca="1" si="93"/>
        <v>50.880714285714298</v>
      </c>
      <c r="AD79" s="286">
        <f t="shared" ca="1" si="93"/>
        <v>52.507499999999993</v>
      </c>
      <c r="AE79" s="286">
        <f t="shared" ca="1" si="93"/>
        <v>54.134285714285717</v>
      </c>
      <c r="AF79" s="286">
        <f t="shared" ca="1" si="93"/>
        <v>55.761071428571427</v>
      </c>
      <c r="AG79" s="286">
        <f t="shared" ca="1" si="93"/>
        <v>57.387857142857136</v>
      </c>
      <c r="AH79" s="286">
        <f t="shared" ca="1" si="93"/>
        <v>59.01464285714286</v>
      </c>
      <c r="AI79" s="286">
        <f t="shared" ca="1" si="93"/>
        <v>60.641428571428577</v>
      </c>
      <c r="AJ79" s="286">
        <f t="shared" ca="1" si="93"/>
        <v>62.268214285714286</v>
      </c>
      <c r="AK79" s="286">
        <f t="shared" ca="1" si="93"/>
        <v>63.895000000000003</v>
      </c>
      <c r="AL79" s="286">
        <f t="shared" ca="1" si="93"/>
        <v>65.519442270058718</v>
      </c>
      <c r="AM79" s="286">
        <f t="shared" ca="1" si="93"/>
        <v>66.034081926022566</v>
      </c>
      <c r="AN79" s="286">
        <f t="shared" ca="1" si="93"/>
        <v>66.548823821258608</v>
      </c>
      <c r="AO79" s="286">
        <f t="shared" ca="1" si="93"/>
        <v>67.063667955766789</v>
      </c>
      <c r="AP79" s="286">
        <f t="shared" ca="1" si="93"/>
        <v>67.578614329547136</v>
      </c>
      <c r="AQ79" s="286">
        <f t="shared" ca="1" si="93"/>
        <v>68.093662942599678</v>
      </c>
      <c r="AR79" s="286">
        <f t="shared" ca="1" si="93"/>
        <v>68.608813794924359</v>
      </c>
      <c r="AS79" s="286">
        <f t="shared" ca="1" si="93"/>
        <v>69.124066886521206</v>
      </c>
      <c r="AT79" s="286">
        <f t="shared" ca="1" si="93"/>
        <v>69.639422217390248</v>
      </c>
      <c r="AU79" s="286">
        <f t="shared" ca="1" si="93"/>
        <v>70.154879787531428</v>
      </c>
      <c r="AV79" s="286">
        <f t="shared" ca="1" si="93"/>
        <v>70.235369275929543</v>
      </c>
      <c r="AW79" s="286">
        <f t="shared" ca="1" si="93"/>
        <v>70.31363435840089</v>
      </c>
      <c r="AX79" s="286">
        <f t="shared" ca="1" si="93"/>
        <v>70.389675034945483</v>
      </c>
      <c r="AY79" s="286">
        <f t="shared" ca="1" si="93"/>
        <v>70.463491305563323</v>
      </c>
      <c r="AZ79" s="286">
        <f t="shared" ca="1" si="93"/>
        <v>70.53508317025441</v>
      </c>
      <c r="BA79" s="286">
        <f t="shared" ca="1" si="93"/>
        <v>70.530440313111569</v>
      </c>
      <c r="BB79" s="286">
        <f t="shared" ca="1" si="93"/>
        <v>70.525797455968686</v>
      </c>
      <c r="BC79" s="286">
        <f t="shared" ca="1" si="93"/>
        <v>70.521154598825831</v>
      </c>
      <c r="BD79" s="286">
        <f t="shared" ca="1" si="93"/>
        <v>70.516511741682976</v>
      </c>
      <c r="BE79" s="286">
        <f t="shared" ca="1" si="93"/>
        <v>70.511868884540121</v>
      </c>
      <c r="BF79" s="286">
        <f t="shared" ca="1" si="93"/>
        <v>70.50722602739728</v>
      </c>
      <c r="BG79" s="286">
        <f t="shared" ca="1" si="93"/>
        <v>70.502583170254411</v>
      </c>
      <c r="BH79" s="286">
        <f t="shared" ca="1" si="93"/>
        <v>70.497940313111542</v>
      </c>
      <c r="BI79" s="286">
        <f t="shared" ca="1" si="93"/>
        <v>70.493297455968687</v>
      </c>
      <c r="BJ79" s="286">
        <f t="shared" ca="1" si="93"/>
        <v>70.488654598825832</v>
      </c>
      <c r="BK79" s="286">
        <f t="shared" ca="1" si="93"/>
        <v>70.484011741682963</v>
      </c>
      <c r="BL79" s="286">
        <f t="shared" ca="1" si="93"/>
        <v>70.479368884540122</v>
      </c>
      <c r="BM79" s="286">
        <f t="shared" ca="1" si="93"/>
        <v>70.474726027397267</v>
      </c>
      <c r="BN79" s="286">
        <f t="shared" ca="1" si="93"/>
        <v>70.474726027397267</v>
      </c>
      <c r="BO79" s="286">
        <f t="shared" ca="1" si="93"/>
        <v>70.474726027397267</v>
      </c>
      <c r="BP79" s="286">
        <f t="shared" ca="1" si="93"/>
        <v>70.474726027397267</v>
      </c>
      <c r="BQ79" s="286">
        <f t="shared" ca="1" si="93"/>
        <v>70.474726027397267</v>
      </c>
      <c r="BR79" s="286">
        <f t="shared" ca="1" si="93"/>
        <v>70.474726027397267</v>
      </c>
      <c r="BS79" s="286">
        <f t="shared" ca="1" si="93"/>
        <v>70.474726027397267</v>
      </c>
      <c r="BT79" s="286">
        <f t="shared" ca="1" si="93"/>
        <v>70.474726027397267</v>
      </c>
      <c r="BU79" s="286">
        <f t="shared" ca="1" si="93"/>
        <v>70.474726027397267</v>
      </c>
      <c r="BV79" s="286">
        <f t="shared" ca="1" si="93"/>
        <v>70.474726027397267</v>
      </c>
      <c r="BW79" s="286">
        <f t="shared" ca="1" si="93"/>
        <v>70.474726027397267</v>
      </c>
      <c r="BX79" s="286">
        <f t="shared" ca="1" si="93"/>
        <v>70.474726027397267</v>
      </c>
      <c r="BY79" s="286">
        <f t="shared" ca="1" si="93"/>
        <v>70.474726027397267</v>
      </c>
      <c r="BZ79" s="286">
        <f t="shared" ca="1" si="93"/>
        <v>70.474726027397267</v>
      </c>
      <c r="CA79" s="286">
        <f t="shared" ca="1" si="93"/>
        <v>70.474726027397267</v>
      </c>
      <c r="CB79" s="286">
        <f t="shared" ca="1" si="93"/>
        <v>70.474726027397267</v>
      </c>
      <c r="CC79" s="286">
        <f t="shared" ca="1" si="93"/>
        <v>70.474726027397267</v>
      </c>
      <c r="CD79" s="286">
        <f t="shared" ca="1" si="93"/>
        <v>70.474726027397267</v>
      </c>
      <c r="CE79" s="286">
        <f t="shared" ca="1" si="93"/>
        <v>70.474726027397267</v>
      </c>
      <c r="CF79" s="286">
        <f t="shared" ca="1" si="93"/>
        <v>70.474726027397267</v>
      </c>
      <c r="CG79" s="309">
        <f ca="1">IF(OR(WPArt=3,WPArt=5,WPArt=4,WPArt=6),CG63,IF(OR(WPArt=2),CG44,))</f>
        <v>70.474726027397267</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36.25</v>
      </c>
      <c r="U81" s="286">
        <f t="shared" ca="1" si="95"/>
        <v>37.875</v>
      </c>
      <c r="V81" s="286">
        <f t="shared" ca="1" si="95"/>
        <v>39.5</v>
      </c>
      <c r="W81" s="286">
        <f t="shared" ca="1" si="95"/>
        <v>41.125</v>
      </c>
      <c r="X81" s="286">
        <f t="shared" ca="1" si="95"/>
        <v>42.75</v>
      </c>
      <c r="Y81" s="286">
        <f t="shared" ca="1" si="95"/>
        <v>44.375</v>
      </c>
      <c r="Z81" s="286">
        <f t="shared" ca="1" si="95"/>
        <v>46</v>
      </c>
      <c r="AA81" s="286">
        <f t="shared" ca="1" si="95"/>
        <v>47.625</v>
      </c>
      <c r="AB81" s="286">
        <f t="shared" ca="1" si="95"/>
        <v>49.25</v>
      </c>
      <c r="AC81" s="286">
        <f t="shared" ca="1" si="95"/>
        <v>50.875</v>
      </c>
      <c r="AD81" s="286">
        <f t="shared" ca="1" si="95"/>
        <v>52.5</v>
      </c>
      <c r="AE81" s="286">
        <f t="shared" ca="1" si="95"/>
        <v>54.125</v>
      </c>
      <c r="AF81" s="286">
        <f t="shared" ca="1" si="95"/>
        <v>55.75</v>
      </c>
      <c r="AG81" s="286">
        <f t="shared" ca="1" si="95"/>
        <v>57.375</v>
      </c>
      <c r="AH81" s="286">
        <f t="shared" ca="1" si="95"/>
        <v>59</v>
      </c>
      <c r="AI81" s="286">
        <f t="shared" ca="1" si="95"/>
        <v>60.625</v>
      </c>
      <c r="AJ81" s="286">
        <f t="shared" ca="1" si="95"/>
        <v>62.25</v>
      </c>
      <c r="AK81" s="286">
        <f t="shared" ca="1" si="95"/>
        <v>63.875</v>
      </c>
      <c r="AL81" s="286">
        <f t="shared" ca="1" si="95"/>
        <v>65.5</v>
      </c>
      <c r="AM81" s="286">
        <f t="shared" ca="1" si="95"/>
        <v>66.011111111111106</v>
      </c>
      <c r="AN81" s="286">
        <f t="shared" ca="1" si="95"/>
        <v>66.522222222222226</v>
      </c>
      <c r="AO81" s="286">
        <f t="shared" ca="1" si="95"/>
        <v>67.033333333333331</v>
      </c>
      <c r="AP81" s="286">
        <f t="shared" ca="1" si="95"/>
        <v>67.544444444444437</v>
      </c>
      <c r="AQ81" s="286">
        <f t="shared" ca="1" si="95"/>
        <v>68.055555555555557</v>
      </c>
      <c r="AR81" s="286">
        <f t="shared" ca="1" si="95"/>
        <v>68.566666666666663</v>
      </c>
      <c r="AS81" s="286">
        <f t="shared" ca="1" si="95"/>
        <v>69.077777777777769</v>
      </c>
      <c r="AT81" s="286">
        <f t="shared" ca="1" si="95"/>
        <v>69.588888888888889</v>
      </c>
      <c r="AU81" s="286">
        <f t="shared" ca="1" si="95"/>
        <v>70.099999999999994</v>
      </c>
      <c r="AV81" s="286">
        <f t="shared" ca="1" si="95"/>
        <v>70.22</v>
      </c>
      <c r="AW81" s="286">
        <f t="shared" ca="1" si="95"/>
        <v>70.34</v>
      </c>
      <c r="AX81" s="286">
        <f t="shared" ca="1" si="95"/>
        <v>70.459999999999994</v>
      </c>
      <c r="AY81" s="286">
        <f t="shared" ca="1" si="95"/>
        <v>70.58</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70.7</v>
      </c>
      <c r="BA81" s="286">
        <f t="shared" ca="1" si="96"/>
        <v>70.7</v>
      </c>
      <c r="BB81" s="286">
        <f t="shared" ca="1" si="96"/>
        <v>70.7</v>
      </c>
      <c r="BC81" s="286">
        <f t="shared" ca="1" si="96"/>
        <v>70.7</v>
      </c>
      <c r="BD81" s="286">
        <f t="shared" ca="1" si="96"/>
        <v>70.7</v>
      </c>
      <c r="BE81" s="286">
        <f t="shared" ca="1" si="96"/>
        <v>70.7</v>
      </c>
      <c r="BF81" s="286">
        <f t="shared" ca="1" si="96"/>
        <v>70.7</v>
      </c>
      <c r="BG81" s="286">
        <f t="shared" ca="1" si="96"/>
        <v>70.7</v>
      </c>
      <c r="BH81" s="286">
        <f t="shared" ca="1" si="96"/>
        <v>70.7</v>
      </c>
      <c r="BI81" s="286">
        <f t="shared" ca="1" si="96"/>
        <v>70.7</v>
      </c>
      <c r="BJ81" s="286">
        <f t="shared" ca="1" si="96"/>
        <v>70.7</v>
      </c>
      <c r="BK81" s="286">
        <f t="shared" ca="1" si="96"/>
        <v>70.7</v>
      </c>
      <c r="BL81" s="286">
        <f t="shared" ca="1" si="96"/>
        <v>70.7</v>
      </c>
      <c r="BM81" s="286">
        <f t="shared" ca="1" si="96"/>
        <v>70.7</v>
      </c>
      <c r="BN81" s="286">
        <f t="shared" ca="1" si="96"/>
        <v>70.7</v>
      </c>
      <c r="BO81" s="286">
        <f t="shared" ca="1" si="96"/>
        <v>70.7</v>
      </c>
      <c r="BP81" s="286">
        <f t="shared" ca="1" si="96"/>
        <v>70.7</v>
      </c>
      <c r="BQ81" s="286">
        <f t="shared" ca="1" si="96"/>
        <v>70.7</v>
      </c>
      <c r="BR81" s="286">
        <f t="shared" ca="1" si="96"/>
        <v>70.7</v>
      </c>
      <c r="BS81" s="286">
        <f t="shared" ca="1" si="96"/>
        <v>70.7</v>
      </c>
      <c r="BT81" s="286">
        <f t="shared" ca="1" si="96"/>
        <v>70.7</v>
      </c>
      <c r="BU81" s="286">
        <f t="shared" ca="1" si="96"/>
        <v>70.7</v>
      </c>
      <c r="BV81" s="286">
        <f t="shared" ca="1" si="96"/>
        <v>70.7</v>
      </c>
      <c r="BW81" s="286">
        <f t="shared" ca="1" si="96"/>
        <v>70.7</v>
      </c>
      <c r="BX81" s="286">
        <f t="shared" ca="1" si="96"/>
        <v>70.7</v>
      </c>
      <c r="BY81" s="286">
        <f t="shared" ca="1" si="96"/>
        <v>70.7</v>
      </c>
      <c r="BZ81" s="286">
        <f t="shared" ca="1" si="96"/>
        <v>70.7</v>
      </c>
      <c r="CA81" s="286">
        <f t="shared" ca="1" si="96"/>
        <v>70.7</v>
      </c>
      <c r="CB81" s="286">
        <f t="shared" ca="1" si="96"/>
        <v>70.7</v>
      </c>
      <c r="CC81" s="286">
        <f t="shared" ca="1" si="96"/>
        <v>70.7</v>
      </c>
      <c r="CD81" s="286">
        <f t="shared" ca="1" si="96"/>
        <v>70.7</v>
      </c>
      <c r="CE81" s="286">
        <f t="shared" ca="1" si="96"/>
        <v>70.7</v>
      </c>
      <c r="CF81" s="286">
        <f t="shared" ca="1" si="96"/>
        <v>70.7</v>
      </c>
      <c r="CG81" s="309">
        <f t="shared" ca="1" si="96"/>
        <v>70.7</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3.76</v>
      </c>
      <c r="AW82" s="286">
        <f t="shared" ca="1" si="97"/>
        <v>4.0199999999999996</v>
      </c>
      <c r="AX82" s="286">
        <f t="shared" ca="1" si="97"/>
        <v>4.2799999999999994</v>
      </c>
      <c r="AY82" s="286">
        <f t="shared" ca="1" si="97"/>
        <v>4.54</v>
      </c>
      <c r="AZ82" s="286">
        <f t="shared" ca="1" si="97"/>
        <v>4.8</v>
      </c>
      <c r="BA82" s="286">
        <f t="shared" ca="1" si="97"/>
        <v>4.8</v>
      </c>
      <c r="BB82" s="286">
        <f t="shared" ca="1" si="97"/>
        <v>4.8</v>
      </c>
      <c r="BC82" s="286">
        <f t="shared" ca="1" si="97"/>
        <v>4.8</v>
      </c>
      <c r="BD82" s="286">
        <f t="shared" ca="1" si="97"/>
        <v>4.8</v>
      </c>
      <c r="BE82" s="286">
        <f t="shared" ca="1" si="97"/>
        <v>4.8</v>
      </c>
      <c r="BF82" s="286">
        <f t="shared" ca="1" si="97"/>
        <v>4.8</v>
      </c>
      <c r="BG82" s="286">
        <f t="shared" ca="1" si="97"/>
        <v>4.8</v>
      </c>
      <c r="BH82" s="286">
        <f t="shared" ca="1" si="97"/>
        <v>4.8</v>
      </c>
      <c r="BI82" s="286">
        <f t="shared" ca="1" si="97"/>
        <v>4.8</v>
      </c>
      <c r="BJ82" s="286">
        <f t="shared" ca="1" si="97"/>
        <v>4.8</v>
      </c>
      <c r="BK82" s="286">
        <f t="shared" ca="1" si="97"/>
        <v>4.8</v>
      </c>
      <c r="BL82" s="286">
        <f t="shared" ca="1" si="97"/>
        <v>4.8</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1.5750000000000004</v>
      </c>
      <c r="U84" s="286">
        <f t="shared" ca="1" si="99"/>
        <v>1.5975000000000004</v>
      </c>
      <c r="V84" s="286">
        <f t="shared" ca="1" si="99"/>
        <v>1.6200000000000003</v>
      </c>
      <c r="W84" s="286">
        <f t="shared" ca="1" si="99"/>
        <v>1.6425000000000003</v>
      </c>
      <c r="X84" s="286">
        <f t="shared" ca="1" si="99"/>
        <v>1.6650000000000003</v>
      </c>
      <c r="Y84" s="286">
        <f t="shared" ca="1" si="99"/>
        <v>1.6875000000000004</v>
      </c>
      <c r="Z84" s="286">
        <f t="shared" ca="1" si="99"/>
        <v>1.7100000000000004</v>
      </c>
      <c r="AA84" s="286">
        <f t="shared" ca="1" si="99"/>
        <v>1.7325000000000004</v>
      </c>
      <c r="AB84" s="286">
        <f t="shared" ca="1" si="99"/>
        <v>1.7550000000000003</v>
      </c>
      <c r="AC84" s="286">
        <f t="shared" ca="1" si="99"/>
        <v>1.7775000000000003</v>
      </c>
      <c r="AD84" s="286">
        <f t="shared" ca="1" si="99"/>
        <v>1.8000000000000003</v>
      </c>
      <c r="AE84" s="286">
        <f t="shared" ca="1" si="99"/>
        <v>1.8375000000000004</v>
      </c>
      <c r="AF84" s="286">
        <f t="shared" ca="1" si="99"/>
        <v>1.8750000000000002</v>
      </c>
      <c r="AG84" s="286">
        <f t="shared" ca="1" si="99"/>
        <v>1.9125000000000001</v>
      </c>
      <c r="AH84" s="286">
        <f t="shared" ca="1" si="99"/>
        <v>1.9500000000000002</v>
      </c>
      <c r="AI84" s="286">
        <f t="shared" ca="1" si="99"/>
        <v>1.9875000000000003</v>
      </c>
      <c r="AJ84" s="286">
        <f t="shared" ca="1" si="99"/>
        <v>2.0250000000000004</v>
      </c>
      <c r="AK84" s="286">
        <f t="shared" ca="1" si="99"/>
        <v>2.0625</v>
      </c>
      <c r="AL84" s="286">
        <f t="shared" ca="1" si="99"/>
        <v>2.1</v>
      </c>
      <c r="AM84" s="286">
        <f t="shared" ca="1" si="99"/>
        <v>2.1714285714285717</v>
      </c>
      <c r="AN84" s="286">
        <f t="shared" ca="1" si="99"/>
        <v>2.2428571428571429</v>
      </c>
      <c r="AO84" s="286">
        <f t="shared" ca="1" si="99"/>
        <v>2.3142857142857145</v>
      </c>
      <c r="AP84" s="286">
        <f t="shared" ca="1" si="99"/>
        <v>2.3857142857142857</v>
      </c>
      <c r="AQ84" s="286">
        <f t="shared" ca="1" si="99"/>
        <v>2.4571428571428573</v>
      </c>
      <c r="AR84" s="286">
        <f t="shared" ca="1" si="99"/>
        <v>2.5285714285714285</v>
      </c>
      <c r="AS84" s="286">
        <f t="shared" ca="1" si="99"/>
        <v>2.6</v>
      </c>
      <c r="AT84" s="286">
        <f t="shared" ca="1" si="99"/>
        <v>2.6714285714285717</v>
      </c>
      <c r="AU84" s="286">
        <f t="shared" ca="1" si="99"/>
        <v>2.7428571428571429</v>
      </c>
      <c r="AV84" s="286">
        <f t="shared" ca="1" si="99"/>
        <v>2.8142857142857145</v>
      </c>
      <c r="AW84" s="286">
        <f t="shared" ca="1" si="99"/>
        <v>2.8857142857142857</v>
      </c>
      <c r="AX84" s="286">
        <f t="shared" ca="1" si="99"/>
        <v>2.9571428571428573</v>
      </c>
      <c r="AY84" s="286">
        <f t="shared" ca="1" si="99"/>
        <v>3.0285714285714285</v>
      </c>
      <c r="AZ84" s="286">
        <f t="shared" ref="AZ84:CG84" ca="1" si="100">IF(AZ$76&lt;=$D$30,$D$35,IF(AZ$76&lt;=$E$30,$D$35+($E$35-$D$35)/($E$30-$D$30)*(AZ$76-$D$30),IF(AZ$76&lt;=$F$30,$E$35+($F$35-$E$35)/($F$30-$E$30)*(AZ$76-$E$30),IF(AZ$76&lt;=$G$30,$F$35+($G$35-$F$35)/($G$30-$F$30)*(AZ$76-$F$30),IF(AZ$76&lt;=$H$30,$G$35+($H$35-$G$35)/($H$30-$G$30)*(AZ$76-$G$30),IF(AZ$76&lt;=$I$30,$H$35+($I$35-$H$35)/($I$30-$H$30)*(AZ$76-$H$30),IF(AZ$76&lt;=$J$30,$I$35+($J$35-$I$35)/($J$30-$I$30)*(AZ$76-$I$30),$J$35)))))))</f>
        <v>3.1</v>
      </c>
      <c r="BA84" s="286">
        <f t="shared" ca="1" si="100"/>
        <v>3.1</v>
      </c>
      <c r="BB84" s="286">
        <f t="shared" ca="1" si="100"/>
        <v>3.1</v>
      </c>
      <c r="BC84" s="286">
        <f t="shared" ca="1" si="100"/>
        <v>3.1</v>
      </c>
      <c r="BD84" s="286">
        <f t="shared" ca="1" si="100"/>
        <v>3.1</v>
      </c>
      <c r="BE84" s="286">
        <f t="shared" ca="1" si="100"/>
        <v>3.1</v>
      </c>
      <c r="BF84" s="286">
        <f t="shared" ca="1" si="100"/>
        <v>3.1</v>
      </c>
      <c r="BG84" s="286">
        <f t="shared" ca="1" si="100"/>
        <v>3.1</v>
      </c>
      <c r="BH84" s="286">
        <f t="shared" ca="1" si="100"/>
        <v>3.1</v>
      </c>
      <c r="BI84" s="286">
        <f t="shared" ca="1" si="100"/>
        <v>3.1</v>
      </c>
      <c r="BJ84" s="286">
        <f t="shared" ca="1" si="100"/>
        <v>3.1</v>
      </c>
      <c r="BK84" s="286">
        <f t="shared" ca="1" si="100"/>
        <v>3.1</v>
      </c>
      <c r="BL84" s="286">
        <f t="shared" ca="1" si="100"/>
        <v>3.1</v>
      </c>
      <c r="BM84" s="286">
        <f t="shared" ca="1" si="100"/>
        <v>3.1</v>
      </c>
      <c r="BN84" s="286">
        <f t="shared" ca="1" si="100"/>
        <v>3.1</v>
      </c>
      <c r="BO84" s="286">
        <f t="shared" ca="1" si="100"/>
        <v>3.1</v>
      </c>
      <c r="BP84" s="286">
        <f t="shared" ca="1" si="100"/>
        <v>3.1</v>
      </c>
      <c r="BQ84" s="286">
        <f t="shared" ca="1" si="100"/>
        <v>3.1</v>
      </c>
      <c r="BR84" s="286">
        <f t="shared" ca="1" si="100"/>
        <v>3.1</v>
      </c>
      <c r="BS84" s="286">
        <f t="shared" ca="1" si="100"/>
        <v>3.1</v>
      </c>
      <c r="BT84" s="286">
        <f t="shared" ca="1" si="100"/>
        <v>3.1</v>
      </c>
      <c r="BU84" s="286">
        <f t="shared" ca="1" si="100"/>
        <v>3.1</v>
      </c>
      <c r="BV84" s="286">
        <f t="shared" ca="1" si="100"/>
        <v>3.1</v>
      </c>
      <c r="BW84" s="286">
        <f t="shared" ca="1" si="100"/>
        <v>3.1</v>
      </c>
      <c r="BX84" s="286">
        <f t="shared" ca="1" si="100"/>
        <v>3.1</v>
      </c>
      <c r="BY84" s="286">
        <f t="shared" ca="1" si="100"/>
        <v>3.1</v>
      </c>
      <c r="BZ84" s="286">
        <f t="shared" ca="1" si="100"/>
        <v>3.1</v>
      </c>
      <c r="CA84" s="286">
        <f t="shared" ca="1" si="100"/>
        <v>3.1</v>
      </c>
      <c r="CB84" s="286">
        <f t="shared" ca="1" si="100"/>
        <v>3.1</v>
      </c>
      <c r="CC84" s="286">
        <f t="shared" ca="1" si="100"/>
        <v>3.1</v>
      </c>
      <c r="CD84" s="286">
        <f t="shared" ca="1" si="100"/>
        <v>3.1</v>
      </c>
      <c r="CE84" s="286">
        <f t="shared" ca="1" si="100"/>
        <v>3.1</v>
      </c>
      <c r="CF84" s="286">
        <f t="shared" ca="1" si="100"/>
        <v>3.1</v>
      </c>
      <c r="CG84" s="309">
        <f t="shared" ca="1" si="100"/>
        <v>3.1</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36</v>
      </c>
      <c r="U86" s="830">
        <f t="shared" ref="U86:CF86" ca="1" si="103">IF(OR(WPArt=3,WPArt=5,WPArt=4,WPArt=6),U70,IF(OR(WPArt=2),U51,))</f>
        <v>37.625</v>
      </c>
      <c r="V86" s="830">
        <f t="shared" ca="1" si="103"/>
        <v>39.25</v>
      </c>
      <c r="W86" s="830">
        <f t="shared" ca="1" si="103"/>
        <v>40.874999999999993</v>
      </c>
      <c r="X86" s="830">
        <f t="shared" ca="1" si="103"/>
        <v>42.5</v>
      </c>
      <c r="Y86" s="830">
        <f t="shared" ca="1" si="103"/>
        <v>44.125</v>
      </c>
      <c r="Z86" s="830">
        <f t="shared" ca="1" si="103"/>
        <v>45.749999999999993</v>
      </c>
      <c r="AA86" s="830">
        <f t="shared" ca="1" si="103"/>
        <v>47.374999999999993</v>
      </c>
      <c r="AB86" s="830">
        <f t="shared" ca="1" si="103"/>
        <v>49</v>
      </c>
      <c r="AC86" s="830">
        <f t="shared" ca="1" si="103"/>
        <v>50.625</v>
      </c>
      <c r="AD86" s="830">
        <f t="shared" ca="1" si="103"/>
        <v>52.25</v>
      </c>
      <c r="AE86" s="830">
        <f t="shared" ca="1" si="103"/>
        <v>53.875</v>
      </c>
      <c r="AF86" s="830">
        <f t="shared" ca="1" si="103"/>
        <v>55.5</v>
      </c>
      <c r="AG86" s="830">
        <f t="shared" ca="1" si="103"/>
        <v>57.125</v>
      </c>
      <c r="AH86" s="830">
        <f t="shared" ca="1" si="103"/>
        <v>58.75</v>
      </c>
      <c r="AI86" s="830">
        <f t="shared" ca="1" si="103"/>
        <v>60.375</v>
      </c>
      <c r="AJ86" s="830">
        <f t="shared" ca="1" si="103"/>
        <v>62</v>
      </c>
      <c r="AK86" s="830">
        <f t="shared" ca="1" si="103"/>
        <v>63.625</v>
      </c>
      <c r="AL86" s="830">
        <f t="shared" ca="1" si="103"/>
        <v>65.25</v>
      </c>
      <c r="AM86" s="830">
        <f t="shared" ca="1" si="103"/>
        <v>65.720436507936512</v>
      </c>
      <c r="AN86" s="830">
        <f t="shared" ca="1" si="103"/>
        <v>66.190873015873024</v>
      </c>
      <c r="AO86" s="830">
        <f t="shared" ca="1" si="103"/>
        <v>66.661309523809521</v>
      </c>
      <c r="AP86" s="830">
        <f t="shared" ca="1" si="103"/>
        <v>67.131746031746033</v>
      </c>
      <c r="AQ86" s="830">
        <f t="shared" ca="1" si="103"/>
        <v>67.602182539682545</v>
      </c>
      <c r="AR86" s="830">
        <f t="shared" ca="1" si="103"/>
        <v>68.072619047619042</v>
      </c>
      <c r="AS86" s="830">
        <f t="shared" ca="1" si="103"/>
        <v>68.543055555555569</v>
      </c>
      <c r="AT86" s="830">
        <f t="shared" ca="1" si="103"/>
        <v>69.013492063492066</v>
      </c>
      <c r="AU86" s="830">
        <f t="shared" ca="1" si="103"/>
        <v>69.483928571428578</v>
      </c>
      <c r="AV86" s="830">
        <f t="shared" ca="1" si="103"/>
        <v>70.052142857142869</v>
      </c>
      <c r="AW86" s="830">
        <f t="shared" ca="1" si="103"/>
        <v>70.620357142857145</v>
      </c>
      <c r="AX86" s="830">
        <f t="shared" ca="1" si="103"/>
        <v>71.188571428571436</v>
      </c>
      <c r="AY86" s="830">
        <f t="shared" ca="1" si="103"/>
        <v>71.756785714285712</v>
      </c>
      <c r="AZ86" s="830">
        <f t="shared" ca="1" si="103"/>
        <v>72.325000000000003</v>
      </c>
      <c r="BA86" s="830">
        <f t="shared" ca="1" si="103"/>
        <v>72.324999999999989</v>
      </c>
      <c r="BB86" s="830">
        <f t="shared" ca="1" si="103"/>
        <v>72.325000000000017</v>
      </c>
      <c r="BC86" s="830">
        <f t="shared" ca="1" si="103"/>
        <v>72.324999999999989</v>
      </c>
      <c r="BD86" s="830">
        <f t="shared" ca="1" si="103"/>
        <v>72.325000000000003</v>
      </c>
      <c r="BE86" s="830">
        <f t="shared" ca="1" si="103"/>
        <v>72.324999999999989</v>
      </c>
      <c r="BF86" s="830">
        <f t="shared" ca="1" si="103"/>
        <v>72.325000000000003</v>
      </c>
      <c r="BG86" s="830">
        <f t="shared" ca="1" si="103"/>
        <v>72.325000000000003</v>
      </c>
      <c r="BH86" s="830">
        <f t="shared" ca="1" si="103"/>
        <v>72.325000000000003</v>
      </c>
      <c r="BI86" s="830">
        <f t="shared" ca="1" si="103"/>
        <v>72.324999999999989</v>
      </c>
      <c r="BJ86" s="830">
        <f t="shared" ca="1" si="103"/>
        <v>72.325000000000003</v>
      </c>
      <c r="BK86" s="830">
        <f t="shared" ca="1" si="103"/>
        <v>72.325000000000003</v>
      </c>
      <c r="BL86" s="830">
        <f t="shared" ca="1" si="103"/>
        <v>72.324999999999989</v>
      </c>
      <c r="BM86" s="830">
        <f t="shared" ca="1" si="103"/>
        <v>72.325000000000003</v>
      </c>
      <c r="BN86" s="830">
        <f t="shared" ca="1" si="103"/>
        <v>72.325000000000003</v>
      </c>
      <c r="BO86" s="830">
        <f t="shared" ca="1" si="103"/>
        <v>72.325000000000003</v>
      </c>
      <c r="BP86" s="830">
        <f t="shared" ca="1" si="103"/>
        <v>72.325000000000003</v>
      </c>
      <c r="BQ86" s="830">
        <f t="shared" ca="1" si="103"/>
        <v>72.325000000000003</v>
      </c>
      <c r="BR86" s="830">
        <f t="shared" ca="1" si="103"/>
        <v>72.325000000000003</v>
      </c>
      <c r="BS86" s="830">
        <f t="shared" ca="1" si="103"/>
        <v>72.325000000000003</v>
      </c>
      <c r="BT86" s="830">
        <f t="shared" ca="1" si="103"/>
        <v>72.325000000000003</v>
      </c>
      <c r="BU86" s="830">
        <f t="shared" ca="1" si="103"/>
        <v>72.325000000000003</v>
      </c>
      <c r="BV86" s="830">
        <f t="shared" ca="1" si="103"/>
        <v>72.325000000000003</v>
      </c>
      <c r="BW86" s="830">
        <f t="shared" ca="1" si="103"/>
        <v>72.325000000000003</v>
      </c>
      <c r="BX86" s="830">
        <f t="shared" ca="1" si="103"/>
        <v>72.325000000000003</v>
      </c>
      <c r="BY86" s="830">
        <f t="shared" ca="1" si="103"/>
        <v>72.325000000000003</v>
      </c>
      <c r="BZ86" s="830">
        <f t="shared" ca="1" si="103"/>
        <v>72.325000000000003</v>
      </c>
      <c r="CA86" s="830">
        <f t="shared" ca="1" si="103"/>
        <v>72.325000000000003</v>
      </c>
      <c r="CB86" s="830">
        <f t="shared" ca="1" si="103"/>
        <v>72.325000000000003</v>
      </c>
      <c r="CC86" s="830">
        <f t="shared" ca="1" si="103"/>
        <v>72.325000000000003</v>
      </c>
      <c r="CD86" s="830">
        <f t="shared" ca="1" si="103"/>
        <v>72.325000000000003</v>
      </c>
      <c r="CE86" s="830">
        <f t="shared" ca="1" si="103"/>
        <v>72.325000000000003</v>
      </c>
      <c r="CF86" s="830">
        <f t="shared" ca="1" si="103"/>
        <v>72.325000000000003</v>
      </c>
      <c r="CG86" s="830">
        <f ca="1">IF(OR(WPArt=3,WPArt=5,WPArt=4,WPArt=6),CG70,IF(OR(WPArt=2),CG51,))</f>
        <v>72.325000000000003</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33.0557729941292</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33.024353120243568</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32.992933246357943</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32.961513372472311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32.930093498586686</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32.898673624701054</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32.867253750815422</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32.835833876929797</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32.804414003044172</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32.77299412915854</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32.710958904109617</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32.648923679060687</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32.586888454011763</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32.52485322896284</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32.462818003913917</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32.39138943248534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32.319960861056771</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32.248532289628194</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32.177103718199625</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32.105675146771048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32.034246575342479</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31.962818003913902</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31.89138943248533</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31.819960861056757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31.748532289628184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31.677103718199611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31.605675146771038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31.534246575342465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31.534246575342465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31.534246575342465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31.534246575342465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31.534246575342465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31.534246575342465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31.534246575342465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31.534246575342465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31.534246575342465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31.534246575342465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31.534246575342465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31.534246575342465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31.534246575342465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31.534246575342465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31.534246575342465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31.534246575342465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31.534246575342465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31.534246575342465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31.534246575342465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31.534246575342465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31.534246575342465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22"/>
      <c r="F5" s="1322"/>
      <c r="G5" s="1322"/>
      <c r="H5" s="1322"/>
      <c r="I5" s="1322"/>
      <c r="J5" s="132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14"/>
      <c r="G6" s="1314"/>
      <c r="H6" s="781" t="str">
        <f>IF(WPArt=2,"Ventilator:",Sprache!B294)</f>
        <v>Ventilator:</v>
      </c>
      <c r="I6" s="1314"/>
      <c r="J6" s="131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8" t="e">
        <f>INDEX(N28:Q31,stufig,(MAX(Q25,2)-2)*2+(MAX(P25,2)-2)+1)</f>
        <v>#DIV/0!</v>
      </c>
      <c r="O32" s="131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52.5</v>
      </c>
      <c r="H5" s="656">
        <f t="shared" ref="H5:AD5" ca="1" si="0">IF(WPDatenbank,OFFSET(H9,$B$5,0),H10)</f>
        <v>2.5</v>
      </c>
      <c r="I5" s="1123">
        <f t="shared" ca="1" si="0"/>
        <v>65.5</v>
      </c>
      <c r="J5" s="656">
        <f t="shared" ca="1" si="0"/>
        <v>2.8</v>
      </c>
      <c r="K5" s="656">
        <f t="shared" ca="1" si="0"/>
        <v>70.099999999999994</v>
      </c>
      <c r="L5" s="656">
        <f t="shared" ca="1" si="0"/>
        <v>3.5</v>
      </c>
      <c r="M5" s="656">
        <f t="shared" ca="1" si="0"/>
        <v>70.7</v>
      </c>
      <c r="N5" s="656">
        <f t="shared" ca="1" si="0"/>
        <v>4.8</v>
      </c>
      <c r="O5" s="656">
        <f t="shared" ca="1" si="0"/>
        <v>0</v>
      </c>
      <c r="P5" s="656">
        <f t="shared" ca="1" si="0"/>
        <v>0</v>
      </c>
      <c r="Q5" s="656">
        <f t="shared" ca="1" si="0"/>
        <v>65.3</v>
      </c>
      <c r="R5" s="656">
        <f t="shared" ca="1" si="0"/>
        <v>2.1</v>
      </c>
      <c r="S5" s="656">
        <f t="shared" ca="1" si="0"/>
        <v>72</v>
      </c>
      <c r="T5" s="656">
        <f t="shared" ca="1" si="0"/>
        <v>3.1</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52.5</v>
      </c>
      <c r="H10" s="651">
        <f>'WP1'!D28</f>
        <v>2.5</v>
      </c>
      <c r="I10" s="651">
        <f>'WP1'!E27</f>
        <v>65.5</v>
      </c>
      <c r="J10" s="651">
        <f>'WP1'!E28</f>
        <v>2.8</v>
      </c>
      <c r="K10" s="651">
        <f>'WP1'!F27</f>
        <v>70.099999999999994</v>
      </c>
      <c r="L10" s="651">
        <f>'WP1'!F28</f>
        <v>3.5</v>
      </c>
      <c r="M10" s="651">
        <f>'WP1'!G27</f>
        <v>70.7</v>
      </c>
      <c r="N10" s="651">
        <f>'WP1'!G28</f>
        <v>4.8</v>
      </c>
      <c r="O10" s="651">
        <f>'WP1'!W52</f>
        <v>0</v>
      </c>
      <c r="P10" s="651">
        <f>'WP1'!W50</f>
        <v>0</v>
      </c>
      <c r="Q10" s="651">
        <f>'WP1'!E29</f>
        <v>65.3</v>
      </c>
      <c r="R10" s="651">
        <f>'WP1'!E30</f>
        <v>2.1</v>
      </c>
      <c r="S10" s="651">
        <f>'WP1'!G29</f>
        <v>72</v>
      </c>
      <c r="T10" s="651">
        <f>'WP1'!G30</f>
        <v>3.1</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33.0557729941292</v>
      </c>
      <c r="X156" s="404">
        <f ca="1">WP_BIN!AM77</f>
        <v>33.024353120243568</v>
      </c>
      <c r="Y156" s="404">
        <f ca="1">WP_BIN!AN77</f>
        <v>32.992933246357943</v>
      </c>
      <c r="Z156" s="404">
        <f ca="1">WP_BIN!AO77</f>
        <v>32.961513372472311</v>
      </c>
      <c r="AA156" s="404">
        <f ca="1">WP_BIN!AP77</f>
        <v>32.930093498586686</v>
      </c>
      <c r="AB156" s="404">
        <f ca="1">WP_BIN!AQ77</f>
        <v>32.898673624701054</v>
      </c>
      <c r="AC156" s="404">
        <f ca="1">WP_BIN!AR77</f>
        <v>32.867253750815422</v>
      </c>
      <c r="AD156" s="404">
        <f ca="1">WP_BIN!AS77</f>
        <v>32.835833876929797</v>
      </c>
      <c r="AE156" s="404">
        <f ca="1">WP_BIN!AT77</f>
        <v>32.804414003044172</v>
      </c>
      <c r="AF156" s="404">
        <f ca="1">WP_BIN!AU77</f>
        <v>32.77299412915854</v>
      </c>
      <c r="AG156" s="404">
        <f ca="1">WP_BIN!AV77</f>
        <v>32.710958904109617</v>
      </c>
      <c r="AH156" s="404">
        <f ca="1">WP_BIN!AW77</f>
        <v>32.648923679060687</v>
      </c>
      <c r="AI156" s="404">
        <f ca="1">WP_BIN!AX77</f>
        <v>32.586888454011763</v>
      </c>
      <c r="AJ156" s="404">
        <f ca="1">WP_BIN!AY77</f>
        <v>32.52485322896284</v>
      </c>
      <c r="AK156" s="404">
        <f ca="1">WP_BIN!AZ77</f>
        <v>32.462818003913917</v>
      </c>
      <c r="AL156" s="404">
        <f ca="1">WP_BIN!BA77</f>
        <v>32.39138943248534</v>
      </c>
      <c r="AM156" s="404">
        <f ca="1">WP_BIN!BB77</f>
        <v>32.319960861056771</v>
      </c>
      <c r="AN156" s="404">
        <f ca="1">WP_BIN!BC77</f>
        <v>32.248532289628194</v>
      </c>
      <c r="AO156" s="404">
        <f ca="1">WP_BIN!BD77</f>
        <v>32.177103718199625</v>
      </c>
      <c r="AP156" s="404">
        <f ca="1">WP_BIN!BE77</f>
        <v>32.105675146771048</v>
      </c>
      <c r="AQ156" s="404">
        <f ca="1">WP_BIN!BF77</f>
        <v>32.034246575342479</v>
      </c>
      <c r="AR156" s="404">
        <f ca="1">WP_BIN!BG77</f>
        <v>31.962818003913902</v>
      </c>
      <c r="AS156" s="404">
        <f ca="1">WP_BIN!BH77</f>
        <v>31.89138943248533</v>
      </c>
      <c r="AT156" s="404">
        <f ca="1">WP_BIN!BI77</f>
        <v>31.819960861056757</v>
      </c>
      <c r="AU156" s="404">
        <f ca="1">WP_BIN!BJ77</f>
        <v>31.748532289628184</v>
      </c>
      <c r="AV156" s="404">
        <f ca="1">WP_BIN!BK77</f>
        <v>31.677103718199611</v>
      </c>
      <c r="AW156" s="404">
        <f ca="1">WP_BIN!BL77</f>
        <v>31.605675146771038</v>
      </c>
      <c r="AX156" s="404">
        <f ca="1">WP_BIN!BM77</f>
        <v>31.534246575342465</v>
      </c>
      <c r="AY156" s="404">
        <f ca="1">WP_BIN!BN77</f>
        <v>31.534246575342465</v>
      </c>
      <c r="AZ156" s="404">
        <f ca="1">WP_BIN!BO77</f>
        <v>31.534246575342465</v>
      </c>
      <c r="BA156" s="404">
        <f ca="1">WP_BIN!BP77</f>
        <v>31.534246575342465</v>
      </c>
      <c r="BB156" s="404">
        <f ca="1">WP_BIN!BQ77</f>
        <v>31.534246575342465</v>
      </c>
      <c r="BC156" s="404">
        <f ca="1">WP_BIN!BR77</f>
        <v>31.534246575342465</v>
      </c>
      <c r="BD156" s="404">
        <f ca="1">WP_BIN!BS77</f>
        <v>31.534246575342465</v>
      </c>
      <c r="BE156" s="404">
        <f ca="1">WP_BIN!BT77</f>
        <v>31.534246575342465</v>
      </c>
      <c r="BF156" s="404">
        <f ca="1">WP_BIN!BU77</f>
        <v>31.534246575342465</v>
      </c>
      <c r="BG156" s="404">
        <f ca="1">WP_BIN!BV77</f>
        <v>31.534246575342465</v>
      </c>
      <c r="BH156" s="404">
        <f ca="1">WP_BIN!BW77</f>
        <v>31.534246575342465</v>
      </c>
      <c r="BI156" s="404">
        <f ca="1">WP_BIN!BX77</f>
        <v>31.534246575342465</v>
      </c>
      <c r="BJ156" s="404">
        <f ca="1">WP_BIN!BY77</f>
        <v>31.534246575342465</v>
      </c>
      <c r="BK156" s="404">
        <f ca="1">WP_BIN!BZ77</f>
        <v>31.534246575342465</v>
      </c>
      <c r="BL156" s="404">
        <f ca="1">WP_BIN!CA77</f>
        <v>31.534246575342465</v>
      </c>
      <c r="BM156" s="404">
        <f ca="1">WP_BIN!CB77</f>
        <v>31.534246575342465</v>
      </c>
      <c r="BN156" s="404">
        <f ca="1">WP_BIN!CC77</f>
        <v>31.534246575342465</v>
      </c>
      <c r="BO156" s="404">
        <f ca="1">WP_BIN!CD77</f>
        <v>31.534246575342465</v>
      </c>
      <c r="BP156" s="404">
        <f ca="1">WP_BIN!CE77</f>
        <v>31.534246575342465</v>
      </c>
      <c r="BQ156" s="404">
        <f ca="1">WP_BIN!CF77</f>
        <v>31.534246575342465</v>
      </c>
      <c r="BR156" s="404">
        <f ca="1">WP_BIN!CG77</f>
        <v>31.534246575342465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04D6C2A-D9DE-4452-8540-EA02BECBCED1}">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798B6CA3-5EC2-4EFB-A560-56AF4B900510}"/>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2025-06-17T09:01:52Z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